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HAG\ACHATS\01. ACHATS à compter de 2021\DMSI\DREES-344_Assistance à enquêtes\3.Contrôle avant publication\2.DCE final pour publication\"/>
    </mc:Choice>
  </mc:AlternateContent>
  <xr:revisionPtr revIDLastSave="0" documentId="13_ncr:1_{C87EACA1-1D84-4BBE-BC24-4B93992511C3}" xr6:coauthVersionLast="47" xr6:coauthVersionMax="47" xr10:uidLastSave="{00000000-0000-0000-0000-000000000000}"/>
  <bookViews>
    <workbookView xWindow="-120" yWindow="-120" windowWidth="25440" windowHeight="15270" tabRatio="619" xr2:uid="{00000000-000D-0000-FFFF-FFFF00000000}"/>
  </bookViews>
  <sheets>
    <sheet name="Notice" sheetId="3" r:id="rId1"/>
    <sheet name="BPU" sheetId="5" r:id="rId2"/>
    <sheet name="Charges DEV INTEG" sheetId="37" r:id="rId3"/>
    <sheet name="DQE internet" sheetId="36" r:id="rId4"/>
    <sheet name="DQE Face à face" sheetId="40" r:id="rId5"/>
    <sheet name="DQE Papier" sheetId="39" r:id="rId6"/>
    <sheet name="DQE internet-téléphone" sheetId="38" r:id="rId7"/>
    <sheet name="DQE cumulés" sheetId="41" r:id="rId8"/>
  </sheets>
  <definedNames>
    <definedName name="_Ref413070671" localSheetId="1">BPU!#REF!</definedName>
    <definedName name="PositionCourante" localSheetId="1">BPU!#REF!</definedName>
    <definedName name="_xlnm.Print_Area" localSheetId="1">BPU!$A$1:$G$229</definedName>
    <definedName name="_xlnm.Print_Area" localSheetId="0">Notice!$A$1:$I$2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0" i="39" l="1"/>
  <c r="B167" i="41"/>
  <c r="C167" i="41"/>
  <c r="D167" i="41"/>
  <c r="E167" i="41"/>
  <c r="F167" i="41"/>
  <c r="G167" i="41" s="1"/>
  <c r="I167" i="41" s="1"/>
  <c r="H167" i="41"/>
  <c r="B167" i="38"/>
  <c r="C167" i="38"/>
  <c r="D167" i="38"/>
  <c r="E167" i="38"/>
  <c r="G167" i="38"/>
  <c r="I167" i="38" s="1"/>
  <c r="H167" i="38"/>
  <c r="B167" i="39"/>
  <c r="C167" i="39"/>
  <c r="D167" i="39"/>
  <c r="E167" i="39"/>
  <c r="G167" i="39"/>
  <c r="I167" i="39" s="1"/>
  <c r="H167" i="39"/>
  <c r="B167" i="40"/>
  <c r="C167" i="40"/>
  <c r="D167" i="40"/>
  <c r="E167" i="40"/>
  <c r="G167" i="40"/>
  <c r="I167" i="40" s="1"/>
  <c r="H167" i="40"/>
  <c r="B167" i="36"/>
  <c r="C167" i="36"/>
  <c r="D167" i="36"/>
  <c r="E167" i="36"/>
  <c r="G167" i="36"/>
  <c r="I167" i="36" s="1"/>
  <c r="H167" i="36"/>
  <c r="B161" i="41"/>
  <c r="C161" i="41"/>
  <c r="D161" i="41"/>
  <c r="E161" i="41"/>
  <c r="F161" i="41"/>
  <c r="G161" i="41" s="1"/>
  <c r="I161" i="41" s="1"/>
  <c r="H161" i="41"/>
  <c r="B161" i="38"/>
  <c r="C161" i="38"/>
  <c r="D161" i="38"/>
  <c r="E161" i="38"/>
  <c r="G161" i="38" s="1"/>
  <c r="H161" i="38"/>
  <c r="B161" i="39"/>
  <c r="C161" i="39"/>
  <c r="D161" i="39"/>
  <c r="E161" i="39"/>
  <c r="G161" i="39"/>
  <c r="I161" i="39" s="1"/>
  <c r="H161" i="39"/>
  <c r="B161" i="40"/>
  <c r="C161" i="40"/>
  <c r="D161" i="40"/>
  <c r="E161" i="40"/>
  <c r="G161" i="40" s="1"/>
  <c r="I161" i="40" s="1"/>
  <c r="H161" i="40"/>
  <c r="B161" i="36"/>
  <c r="C161" i="36"/>
  <c r="D161" i="36"/>
  <c r="E161" i="36"/>
  <c r="G161" i="36" s="1"/>
  <c r="I161" i="36" s="1"/>
  <c r="H161" i="36"/>
  <c r="I161" i="38" l="1"/>
  <c r="H227" i="41"/>
  <c r="H226" i="41"/>
  <c r="H225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5" i="41"/>
  <c r="H126" i="41"/>
  <c r="H127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2" i="41"/>
  <c r="H163" i="41"/>
  <c r="H164" i="41"/>
  <c r="H165" i="41"/>
  <c r="H166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7" i="41"/>
  <c r="H6" i="41"/>
  <c r="E22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E107" i="41"/>
  <c r="E108" i="41"/>
  <c r="E109" i="41"/>
  <c r="E110" i="41"/>
  <c r="E111" i="41"/>
  <c r="E112" i="41"/>
  <c r="E113" i="41"/>
  <c r="E114" i="41"/>
  <c r="E115" i="41"/>
  <c r="E116" i="41"/>
  <c r="E117" i="41"/>
  <c r="E118" i="41"/>
  <c r="E119" i="41"/>
  <c r="E120" i="41"/>
  <c r="E121" i="41"/>
  <c r="E122" i="41"/>
  <c r="E123" i="41"/>
  <c r="E124" i="41"/>
  <c r="E125" i="41"/>
  <c r="E126" i="41"/>
  <c r="E127" i="41"/>
  <c r="E128" i="41"/>
  <c r="E129" i="41"/>
  <c r="E130" i="41"/>
  <c r="E131" i="41"/>
  <c r="E132" i="41"/>
  <c r="E133" i="41"/>
  <c r="E134" i="41"/>
  <c r="E135" i="41"/>
  <c r="E136" i="41"/>
  <c r="E137" i="41"/>
  <c r="E138" i="41"/>
  <c r="E139" i="41"/>
  <c r="E140" i="41"/>
  <c r="E141" i="41"/>
  <c r="E142" i="41"/>
  <c r="E143" i="41"/>
  <c r="E144" i="41"/>
  <c r="E145" i="41"/>
  <c r="E146" i="41"/>
  <c r="E147" i="41"/>
  <c r="E148" i="41"/>
  <c r="E149" i="41"/>
  <c r="E150" i="41"/>
  <c r="E151" i="41"/>
  <c r="E152" i="41"/>
  <c r="E153" i="41"/>
  <c r="E154" i="41"/>
  <c r="E155" i="41"/>
  <c r="E156" i="41"/>
  <c r="E157" i="41"/>
  <c r="E158" i="41"/>
  <c r="E159" i="41"/>
  <c r="E160" i="41"/>
  <c r="E162" i="41"/>
  <c r="E163" i="41"/>
  <c r="E164" i="41"/>
  <c r="E165" i="41"/>
  <c r="E166" i="41"/>
  <c r="E168" i="41"/>
  <c r="E169" i="41"/>
  <c r="E170" i="41"/>
  <c r="E171" i="41"/>
  <c r="E172" i="41"/>
  <c r="E173" i="41"/>
  <c r="E174" i="41"/>
  <c r="E175" i="41"/>
  <c r="E176" i="41"/>
  <c r="E177" i="41"/>
  <c r="E178" i="41"/>
  <c r="E179" i="41"/>
  <c r="E180" i="41"/>
  <c r="E181" i="41"/>
  <c r="E182" i="41"/>
  <c r="E183" i="41"/>
  <c r="E184" i="41"/>
  <c r="E185" i="41"/>
  <c r="E186" i="41"/>
  <c r="E187" i="41"/>
  <c r="E188" i="41"/>
  <c r="E189" i="41"/>
  <c r="E190" i="41"/>
  <c r="E191" i="41"/>
  <c r="E192" i="41"/>
  <c r="E193" i="41"/>
  <c r="E194" i="41"/>
  <c r="E195" i="41"/>
  <c r="E196" i="41"/>
  <c r="E197" i="41"/>
  <c r="E198" i="41"/>
  <c r="E199" i="41"/>
  <c r="E208" i="41"/>
  <c r="E209" i="41"/>
  <c r="E210" i="41"/>
  <c r="E211" i="41"/>
  <c r="E212" i="41"/>
  <c r="E213" i="41"/>
  <c r="E214" i="41"/>
  <c r="E215" i="41"/>
  <c r="E216" i="41"/>
  <c r="E217" i="41"/>
  <c r="E218" i="41"/>
  <c r="E219" i="41"/>
  <c r="E220" i="41"/>
  <c r="E221" i="41"/>
  <c r="E222" i="41"/>
  <c r="E223" i="41"/>
  <c r="E224" i="41"/>
  <c r="E225" i="41"/>
  <c r="E226" i="41"/>
  <c r="E7" i="41"/>
  <c r="E6" i="41"/>
  <c r="E227" i="38"/>
  <c r="G227" i="38" s="1"/>
  <c r="E8" i="38"/>
  <c r="G8" i="38" s="1"/>
  <c r="E9" i="38"/>
  <c r="G9" i="38" s="1"/>
  <c r="E10" i="38"/>
  <c r="G10" i="38" s="1"/>
  <c r="E11" i="38"/>
  <c r="G11" i="38" s="1"/>
  <c r="E12" i="38"/>
  <c r="G12" i="38" s="1"/>
  <c r="E13" i="38"/>
  <c r="G13" i="38" s="1"/>
  <c r="E14" i="38"/>
  <c r="G14" i="38" s="1"/>
  <c r="E15" i="38"/>
  <c r="G15" i="38" s="1"/>
  <c r="E16" i="38"/>
  <c r="G16" i="38" s="1"/>
  <c r="E17" i="38"/>
  <c r="G17" i="38" s="1"/>
  <c r="E18" i="38"/>
  <c r="G18" i="38" s="1"/>
  <c r="E19" i="38"/>
  <c r="G19" i="38" s="1"/>
  <c r="E20" i="38"/>
  <c r="G20" i="38" s="1"/>
  <c r="E21" i="38"/>
  <c r="G21" i="38" s="1"/>
  <c r="E22" i="38"/>
  <c r="G22" i="38" s="1"/>
  <c r="E23" i="38"/>
  <c r="G23" i="38" s="1"/>
  <c r="E24" i="38"/>
  <c r="G24" i="38" s="1"/>
  <c r="E25" i="38"/>
  <c r="G25" i="38" s="1"/>
  <c r="E26" i="38"/>
  <c r="G26" i="38" s="1"/>
  <c r="E27" i="38"/>
  <c r="G27" i="38" s="1"/>
  <c r="E28" i="38"/>
  <c r="G28" i="38" s="1"/>
  <c r="E29" i="38"/>
  <c r="G29" i="38" s="1"/>
  <c r="E30" i="38"/>
  <c r="G30" i="38" s="1"/>
  <c r="E31" i="38"/>
  <c r="G31" i="38" s="1"/>
  <c r="E32" i="38"/>
  <c r="G32" i="38" s="1"/>
  <c r="E33" i="38"/>
  <c r="G33" i="38" s="1"/>
  <c r="E34" i="38"/>
  <c r="G34" i="38" s="1"/>
  <c r="E35" i="38"/>
  <c r="G35" i="38" s="1"/>
  <c r="E36" i="38"/>
  <c r="G36" i="38" s="1"/>
  <c r="E37" i="38"/>
  <c r="G37" i="38" s="1"/>
  <c r="E38" i="38"/>
  <c r="G38" i="38" s="1"/>
  <c r="E39" i="38"/>
  <c r="G39" i="38" s="1"/>
  <c r="E40" i="38"/>
  <c r="G40" i="38" s="1"/>
  <c r="E41" i="38"/>
  <c r="G41" i="38" s="1"/>
  <c r="E42" i="38"/>
  <c r="G42" i="38" s="1"/>
  <c r="E43" i="38"/>
  <c r="G43" i="38" s="1"/>
  <c r="E44" i="38"/>
  <c r="G44" i="38" s="1"/>
  <c r="E45" i="38"/>
  <c r="G45" i="38" s="1"/>
  <c r="E46" i="38"/>
  <c r="G46" i="38" s="1"/>
  <c r="E47" i="38"/>
  <c r="G47" i="38" s="1"/>
  <c r="E48" i="38"/>
  <c r="G48" i="38" s="1"/>
  <c r="E49" i="38"/>
  <c r="G49" i="38" s="1"/>
  <c r="E50" i="38"/>
  <c r="G50" i="38" s="1"/>
  <c r="E51" i="38"/>
  <c r="G51" i="38" s="1"/>
  <c r="E52" i="38"/>
  <c r="G52" i="38" s="1"/>
  <c r="E53" i="38"/>
  <c r="G53" i="38" s="1"/>
  <c r="E54" i="38"/>
  <c r="G54" i="38" s="1"/>
  <c r="E55" i="38"/>
  <c r="G55" i="38" s="1"/>
  <c r="E56" i="38"/>
  <c r="G56" i="38" s="1"/>
  <c r="E57" i="38"/>
  <c r="G57" i="38" s="1"/>
  <c r="E58" i="38"/>
  <c r="G58" i="38" s="1"/>
  <c r="E59" i="38"/>
  <c r="G59" i="38" s="1"/>
  <c r="E60" i="38"/>
  <c r="G60" i="38" s="1"/>
  <c r="E61" i="38"/>
  <c r="G61" i="38" s="1"/>
  <c r="E62" i="38"/>
  <c r="G62" i="38" s="1"/>
  <c r="E63" i="38"/>
  <c r="G63" i="38" s="1"/>
  <c r="E64" i="38"/>
  <c r="G64" i="38" s="1"/>
  <c r="E65" i="38"/>
  <c r="G65" i="38" s="1"/>
  <c r="E66" i="38"/>
  <c r="G66" i="38" s="1"/>
  <c r="E67" i="38"/>
  <c r="G67" i="38" s="1"/>
  <c r="E68" i="38"/>
  <c r="G68" i="38" s="1"/>
  <c r="E69" i="38"/>
  <c r="G69" i="38" s="1"/>
  <c r="E70" i="38"/>
  <c r="G70" i="38" s="1"/>
  <c r="E71" i="38"/>
  <c r="G71" i="38" s="1"/>
  <c r="E72" i="38"/>
  <c r="G72" i="38" s="1"/>
  <c r="E73" i="38"/>
  <c r="G73" i="38" s="1"/>
  <c r="E74" i="38"/>
  <c r="G74" i="38" s="1"/>
  <c r="E75" i="38"/>
  <c r="G75" i="38" s="1"/>
  <c r="E76" i="38"/>
  <c r="G76" i="38" s="1"/>
  <c r="E77" i="38"/>
  <c r="G77" i="38" s="1"/>
  <c r="E78" i="38"/>
  <c r="G78" i="38" s="1"/>
  <c r="E79" i="38"/>
  <c r="G79" i="38" s="1"/>
  <c r="E80" i="38"/>
  <c r="G80" i="38" s="1"/>
  <c r="E81" i="38"/>
  <c r="G81" i="38" s="1"/>
  <c r="E82" i="38"/>
  <c r="G82" i="38" s="1"/>
  <c r="E83" i="38"/>
  <c r="G83" i="38" s="1"/>
  <c r="E84" i="38"/>
  <c r="G84" i="38" s="1"/>
  <c r="E85" i="38"/>
  <c r="G85" i="38" s="1"/>
  <c r="E86" i="38"/>
  <c r="G86" i="38" s="1"/>
  <c r="E87" i="38"/>
  <c r="G87" i="38" s="1"/>
  <c r="E88" i="38"/>
  <c r="G88" i="38" s="1"/>
  <c r="E89" i="38"/>
  <c r="G89" i="38" s="1"/>
  <c r="E90" i="38"/>
  <c r="G90" i="38" s="1"/>
  <c r="E91" i="38"/>
  <c r="G91" i="38" s="1"/>
  <c r="E92" i="38"/>
  <c r="G92" i="38" s="1"/>
  <c r="E93" i="38"/>
  <c r="G93" i="38" s="1"/>
  <c r="E94" i="38"/>
  <c r="G94" i="38" s="1"/>
  <c r="E95" i="38"/>
  <c r="G95" i="38" s="1"/>
  <c r="E96" i="38"/>
  <c r="G96" i="38" s="1"/>
  <c r="E97" i="38"/>
  <c r="G97" i="38" s="1"/>
  <c r="E98" i="38"/>
  <c r="G98" i="38" s="1"/>
  <c r="E99" i="38"/>
  <c r="G99" i="38" s="1"/>
  <c r="E100" i="38"/>
  <c r="G100" i="38" s="1"/>
  <c r="E101" i="38"/>
  <c r="G101" i="38" s="1"/>
  <c r="E102" i="38"/>
  <c r="G102" i="38" s="1"/>
  <c r="E103" i="38"/>
  <c r="G103" i="38" s="1"/>
  <c r="E104" i="38"/>
  <c r="G104" i="38" s="1"/>
  <c r="E105" i="38"/>
  <c r="G105" i="38" s="1"/>
  <c r="E106" i="38"/>
  <c r="G106" i="38" s="1"/>
  <c r="E107" i="38"/>
  <c r="G107" i="38" s="1"/>
  <c r="E108" i="38"/>
  <c r="G108" i="38" s="1"/>
  <c r="E109" i="38"/>
  <c r="G109" i="38" s="1"/>
  <c r="E110" i="38"/>
  <c r="G110" i="38" s="1"/>
  <c r="E111" i="38"/>
  <c r="G111" i="38" s="1"/>
  <c r="E112" i="38"/>
  <c r="G112" i="38" s="1"/>
  <c r="E113" i="38"/>
  <c r="G113" i="38" s="1"/>
  <c r="E114" i="38"/>
  <c r="G114" i="38" s="1"/>
  <c r="E115" i="38"/>
  <c r="G115" i="38" s="1"/>
  <c r="E116" i="38"/>
  <c r="G116" i="38" s="1"/>
  <c r="E117" i="38"/>
  <c r="G117" i="38" s="1"/>
  <c r="E118" i="38"/>
  <c r="G118" i="38" s="1"/>
  <c r="E119" i="38"/>
  <c r="G119" i="38" s="1"/>
  <c r="E120" i="38"/>
  <c r="G120" i="38" s="1"/>
  <c r="E121" i="38"/>
  <c r="G121" i="38" s="1"/>
  <c r="E122" i="38"/>
  <c r="G122" i="38" s="1"/>
  <c r="E123" i="38"/>
  <c r="G123" i="38" s="1"/>
  <c r="E124" i="38"/>
  <c r="G124" i="38" s="1"/>
  <c r="E125" i="38"/>
  <c r="G125" i="38" s="1"/>
  <c r="E126" i="38"/>
  <c r="G126" i="38" s="1"/>
  <c r="E127" i="38"/>
  <c r="G127" i="38" s="1"/>
  <c r="E128" i="38"/>
  <c r="G128" i="38" s="1"/>
  <c r="E129" i="38"/>
  <c r="G129" i="38" s="1"/>
  <c r="E130" i="38"/>
  <c r="G130" i="38" s="1"/>
  <c r="E131" i="38"/>
  <c r="G131" i="38" s="1"/>
  <c r="E132" i="38"/>
  <c r="G132" i="38" s="1"/>
  <c r="E133" i="38"/>
  <c r="G133" i="38" s="1"/>
  <c r="E134" i="38"/>
  <c r="G134" i="38" s="1"/>
  <c r="E135" i="38"/>
  <c r="G135" i="38" s="1"/>
  <c r="E136" i="38"/>
  <c r="G136" i="38" s="1"/>
  <c r="E137" i="38"/>
  <c r="G137" i="38" s="1"/>
  <c r="E138" i="38"/>
  <c r="G138" i="38" s="1"/>
  <c r="E139" i="38"/>
  <c r="G139" i="38" s="1"/>
  <c r="E140" i="38"/>
  <c r="G140" i="38" s="1"/>
  <c r="E141" i="38"/>
  <c r="G141" i="38" s="1"/>
  <c r="E142" i="38"/>
  <c r="G142" i="38" s="1"/>
  <c r="E143" i="38"/>
  <c r="G143" i="38" s="1"/>
  <c r="E144" i="38"/>
  <c r="G144" i="38" s="1"/>
  <c r="E145" i="38"/>
  <c r="G145" i="38" s="1"/>
  <c r="E146" i="38"/>
  <c r="G146" i="38" s="1"/>
  <c r="E147" i="38"/>
  <c r="G147" i="38" s="1"/>
  <c r="E148" i="38"/>
  <c r="G148" i="38" s="1"/>
  <c r="E149" i="38"/>
  <c r="G149" i="38" s="1"/>
  <c r="E150" i="38"/>
  <c r="G150" i="38" s="1"/>
  <c r="E151" i="38"/>
  <c r="G151" i="38" s="1"/>
  <c r="E152" i="38"/>
  <c r="G152" i="38" s="1"/>
  <c r="E153" i="38"/>
  <c r="G153" i="38" s="1"/>
  <c r="E154" i="38"/>
  <c r="G154" i="38" s="1"/>
  <c r="E155" i="38"/>
  <c r="G155" i="38" s="1"/>
  <c r="E156" i="38"/>
  <c r="G156" i="38" s="1"/>
  <c r="E157" i="38"/>
  <c r="G157" i="38" s="1"/>
  <c r="E158" i="38"/>
  <c r="G158" i="38" s="1"/>
  <c r="E159" i="38"/>
  <c r="G159" i="38" s="1"/>
  <c r="E160" i="38"/>
  <c r="E162" i="38"/>
  <c r="G162" i="38" s="1"/>
  <c r="E163" i="38"/>
  <c r="G163" i="38" s="1"/>
  <c r="E164" i="38"/>
  <c r="G164" i="38" s="1"/>
  <c r="E165" i="38"/>
  <c r="G165" i="38" s="1"/>
  <c r="E166" i="38"/>
  <c r="G166" i="38" s="1"/>
  <c r="E168" i="38"/>
  <c r="G168" i="38" s="1"/>
  <c r="E169" i="38"/>
  <c r="G169" i="38" s="1"/>
  <c r="E170" i="38"/>
  <c r="G170" i="38" s="1"/>
  <c r="E171" i="38"/>
  <c r="G171" i="38" s="1"/>
  <c r="E172" i="38"/>
  <c r="G172" i="38" s="1"/>
  <c r="E173" i="38"/>
  <c r="G173" i="38" s="1"/>
  <c r="E174" i="38"/>
  <c r="G174" i="38" s="1"/>
  <c r="E175" i="38"/>
  <c r="G175" i="38" s="1"/>
  <c r="E176" i="38"/>
  <c r="G176" i="38" s="1"/>
  <c r="E177" i="38"/>
  <c r="G177" i="38" s="1"/>
  <c r="E178" i="38"/>
  <c r="G178" i="38" s="1"/>
  <c r="E179" i="38"/>
  <c r="G179" i="38" s="1"/>
  <c r="E180" i="38"/>
  <c r="G180" i="38" s="1"/>
  <c r="E181" i="38"/>
  <c r="G181" i="38" s="1"/>
  <c r="E182" i="38"/>
  <c r="G182" i="38" s="1"/>
  <c r="E183" i="38"/>
  <c r="G183" i="38" s="1"/>
  <c r="E184" i="38"/>
  <c r="G184" i="38" s="1"/>
  <c r="E185" i="38"/>
  <c r="G185" i="38" s="1"/>
  <c r="E186" i="38"/>
  <c r="G186" i="38" s="1"/>
  <c r="E187" i="38"/>
  <c r="G187" i="38" s="1"/>
  <c r="E188" i="38"/>
  <c r="G188" i="38" s="1"/>
  <c r="E189" i="38"/>
  <c r="G189" i="38" s="1"/>
  <c r="E190" i="38"/>
  <c r="G190" i="38" s="1"/>
  <c r="E191" i="38"/>
  <c r="G191" i="38" s="1"/>
  <c r="E192" i="38"/>
  <c r="G192" i="38" s="1"/>
  <c r="E193" i="38"/>
  <c r="G193" i="38" s="1"/>
  <c r="E194" i="38"/>
  <c r="G194" i="38" s="1"/>
  <c r="E195" i="38"/>
  <c r="G195" i="38" s="1"/>
  <c r="E196" i="38"/>
  <c r="G196" i="38" s="1"/>
  <c r="E197" i="38"/>
  <c r="G197" i="38" s="1"/>
  <c r="E198" i="38"/>
  <c r="G198" i="38" s="1"/>
  <c r="E199" i="38"/>
  <c r="G199" i="38" s="1"/>
  <c r="E208" i="38"/>
  <c r="G208" i="38" s="1"/>
  <c r="E209" i="38"/>
  <c r="G209" i="38" s="1"/>
  <c r="E210" i="38"/>
  <c r="G210" i="38" s="1"/>
  <c r="E211" i="38"/>
  <c r="G211" i="38" s="1"/>
  <c r="E212" i="38"/>
  <c r="G212" i="38" s="1"/>
  <c r="E213" i="38"/>
  <c r="G213" i="38" s="1"/>
  <c r="E214" i="38"/>
  <c r="G214" i="38" s="1"/>
  <c r="E215" i="38"/>
  <c r="G215" i="38" s="1"/>
  <c r="E216" i="38"/>
  <c r="G216" i="38" s="1"/>
  <c r="E217" i="38"/>
  <c r="G217" i="38" s="1"/>
  <c r="E218" i="38"/>
  <c r="G218" i="38" s="1"/>
  <c r="E219" i="38"/>
  <c r="G219" i="38" s="1"/>
  <c r="E220" i="38"/>
  <c r="G220" i="38" s="1"/>
  <c r="E221" i="38"/>
  <c r="G221" i="38" s="1"/>
  <c r="E222" i="38"/>
  <c r="G222" i="38" s="1"/>
  <c r="E223" i="38"/>
  <c r="G223" i="38" s="1"/>
  <c r="E224" i="38"/>
  <c r="G224" i="38" s="1"/>
  <c r="E225" i="38"/>
  <c r="G225" i="38" s="1"/>
  <c r="E226" i="38"/>
  <c r="G226" i="38" s="1"/>
  <c r="E7" i="38"/>
  <c r="G7" i="38" s="1"/>
  <c r="E6" i="38"/>
  <c r="G6" i="38" s="1"/>
  <c r="E227" i="39"/>
  <c r="G227" i="39" s="1"/>
  <c r="E8" i="39"/>
  <c r="G8" i="39" s="1"/>
  <c r="E9" i="39"/>
  <c r="G9" i="39" s="1"/>
  <c r="E10" i="39"/>
  <c r="G10" i="39" s="1"/>
  <c r="E11" i="39"/>
  <c r="G11" i="39" s="1"/>
  <c r="E12" i="39"/>
  <c r="G12" i="39" s="1"/>
  <c r="E13" i="39"/>
  <c r="G13" i="39" s="1"/>
  <c r="E14" i="39"/>
  <c r="G14" i="39" s="1"/>
  <c r="E15" i="39"/>
  <c r="G15" i="39" s="1"/>
  <c r="E16" i="39"/>
  <c r="G16" i="39" s="1"/>
  <c r="E17" i="39"/>
  <c r="G17" i="39" s="1"/>
  <c r="E18" i="39"/>
  <c r="G18" i="39" s="1"/>
  <c r="E19" i="39"/>
  <c r="G19" i="39" s="1"/>
  <c r="E20" i="39"/>
  <c r="G20" i="39" s="1"/>
  <c r="E21" i="39"/>
  <c r="G21" i="39" s="1"/>
  <c r="E22" i="39"/>
  <c r="G22" i="39" s="1"/>
  <c r="E23" i="39"/>
  <c r="G23" i="39" s="1"/>
  <c r="E24" i="39"/>
  <c r="G24" i="39" s="1"/>
  <c r="E25" i="39"/>
  <c r="G25" i="39" s="1"/>
  <c r="E26" i="39"/>
  <c r="G26" i="39" s="1"/>
  <c r="E27" i="39"/>
  <c r="G27" i="39" s="1"/>
  <c r="E28" i="39"/>
  <c r="G28" i="39" s="1"/>
  <c r="E29" i="39"/>
  <c r="G29" i="39" s="1"/>
  <c r="E30" i="39"/>
  <c r="G30" i="39" s="1"/>
  <c r="E31" i="39"/>
  <c r="G31" i="39" s="1"/>
  <c r="E32" i="39"/>
  <c r="G32" i="39" s="1"/>
  <c r="E33" i="39"/>
  <c r="G33" i="39" s="1"/>
  <c r="E34" i="39"/>
  <c r="G34" i="39" s="1"/>
  <c r="E35" i="39"/>
  <c r="G35" i="39" s="1"/>
  <c r="E36" i="39"/>
  <c r="G36" i="39" s="1"/>
  <c r="E37" i="39"/>
  <c r="G37" i="39" s="1"/>
  <c r="E38" i="39"/>
  <c r="G38" i="39" s="1"/>
  <c r="E39" i="39"/>
  <c r="G39" i="39" s="1"/>
  <c r="E40" i="39"/>
  <c r="G40" i="39" s="1"/>
  <c r="E41" i="39"/>
  <c r="G41" i="39" s="1"/>
  <c r="E42" i="39"/>
  <c r="G42" i="39" s="1"/>
  <c r="E43" i="39"/>
  <c r="G43" i="39" s="1"/>
  <c r="E44" i="39"/>
  <c r="G44" i="39" s="1"/>
  <c r="E45" i="39"/>
  <c r="G45" i="39" s="1"/>
  <c r="E46" i="39"/>
  <c r="G46" i="39" s="1"/>
  <c r="E47" i="39"/>
  <c r="G47" i="39" s="1"/>
  <c r="E48" i="39"/>
  <c r="G48" i="39" s="1"/>
  <c r="E49" i="39"/>
  <c r="G49" i="39" s="1"/>
  <c r="E50" i="39"/>
  <c r="G50" i="39" s="1"/>
  <c r="E51" i="39"/>
  <c r="G51" i="39" s="1"/>
  <c r="E52" i="39"/>
  <c r="G52" i="39" s="1"/>
  <c r="E53" i="39"/>
  <c r="G53" i="39" s="1"/>
  <c r="E54" i="39"/>
  <c r="G54" i="39" s="1"/>
  <c r="E55" i="39"/>
  <c r="G55" i="39" s="1"/>
  <c r="E56" i="39"/>
  <c r="G56" i="39" s="1"/>
  <c r="E57" i="39"/>
  <c r="G57" i="39" s="1"/>
  <c r="E58" i="39"/>
  <c r="G58" i="39" s="1"/>
  <c r="E59" i="39"/>
  <c r="G59" i="39" s="1"/>
  <c r="E60" i="39"/>
  <c r="G60" i="39" s="1"/>
  <c r="E61" i="39"/>
  <c r="G61" i="39" s="1"/>
  <c r="E62" i="39"/>
  <c r="G62" i="39" s="1"/>
  <c r="E63" i="39"/>
  <c r="G63" i="39" s="1"/>
  <c r="E64" i="39"/>
  <c r="G64" i="39" s="1"/>
  <c r="E65" i="39"/>
  <c r="G65" i="39" s="1"/>
  <c r="E66" i="39"/>
  <c r="G66" i="39" s="1"/>
  <c r="E67" i="39"/>
  <c r="G67" i="39" s="1"/>
  <c r="E68" i="39"/>
  <c r="G68" i="39" s="1"/>
  <c r="E69" i="39"/>
  <c r="G69" i="39" s="1"/>
  <c r="E70" i="39"/>
  <c r="G70" i="39" s="1"/>
  <c r="E71" i="39"/>
  <c r="G71" i="39" s="1"/>
  <c r="E72" i="39"/>
  <c r="G72" i="39" s="1"/>
  <c r="E73" i="39"/>
  <c r="G73" i="39" s="1"/>
  <c r="E74" i="39"/>
  <c r="G74" i="39" s="1"/>
  <c r="E75" i="39"/>
  <c r="G75" i="39" s="1"/>
  <c r="E76" i="39"/>
  <c r="G76" i="39" s="1"/>
  <c r="E77" i="39"/>
  <c r="G77" i="39" s="1"/>
  <c r="E78" i="39"/>
  <c r="G78" i="39" s="1"/>
  <c r="E79" i="39"/>
  <c r="G79" i="39" s="1"/>
  <c r="E80" i="39"/>
  <c r="G80" i="39" s="1"/>
  <c r="E81" i="39"/>
  <c r="G81" i="39" s="1"/>
  <c r="E82" i="39"/>
  <c r="G82" i="39" s="1"/>
  <c r="E83" i="39"/>
  <c r="G83" i="39" s="1"/>
  <c r="E84" i="39"/>
  <c r="G84" i="39" s="1"/>
  <c r="E85" i="39"/>
  <c r="G85" i="39" s="1"/>
  <c r="E86" i="39"/>
  <c r="G86" i="39" s="1"/>
  <c r="E87" i="39"/>
  <c r="G87" i="39" s="1"/>
  <c r="E88" i="39"/>
  <c r="G88" i="39" s="1"/>
  <c r="E89" i="39"/>
  <c r="G89" i="39" s="1"/>
  <c r="E90" i="39"/>
  <c r="G90" i="39" s="1"/>
  <c r="E91" i="39"/>
  <c r="G91" i="39" s="1"/>
  <c r="E92" i="39"/>
  <c r="G92" i="39" s="1"/>
  <c r="E93" i="39"/>
  <c r="G93" i="39" s="1"/>
  <c r="E94" i="39"/>
  <c r="G94" i="39" s="1"/>
  <c r="E95" i="39"/>
  <c r="G95" i="39" s="1"/>
  <c r="E96" i="39"/>
  <c r="G96" i="39" s="1"/>
  <c r="E97" i="39"/>
  <c r="G97" i="39" s="1"/>
  <c r="E98" i="39"/>
  <c r="G98" i="39" s="1"/>
  <c r="E99" i="39"/>
  <c r="G99" i="39" s="1"/>
  <c r="E100" i="39"/>
  <c r="G100" i="39" s="1"/>
  <c r="E101" i="39"/>
  <c r="G101" i="39" s="1"/>
  <c r="E102" i="39"/>
  <c r="G102" i="39" s="1"/>
  <c r="E103" i="39"/>
  <c r="G103" i="39" s="1"/>
  <c r="E104" i="39"/>
  <c r="G104" i="39" s="1"/>
  <c r="E105" i="39"/>
  <c r="G105" i="39" s="1"/>
  <c r="E106" i="39"/>
  <c r="G106" i="39" s="1"/>
  <c r="E107" i="39"/>
  <c r="G107" i="39" s="1"/>
  <c r="E108" i="39"/>
  <c r="G108" i="39" s="1"/>
  <c r="E109" i="39"/>
  <c r="G109" i="39" s="1"/>
  <c r="E110" i="39"/>
  <c r="G110" i="39" s="1"/>
  <c r="E111" i="39"/>
  <c r="G111" i="39" s="1"/>
  <c r="E112" i="39"/>
  <c r="G112" i="39" s="1"/>
  <c r="E113" i="39"/>
  <c r="G113" i="39" s="1"/>
  <c r="E114" i="39"/>
  <c r="G114" i="39" s="1"/>
  <c r="E115" i="39"/>
  <c r="G115" i="39" s="1"/>
  <c r="E116" i="39"/>
  <c r="G116" i="39" s="1"/>
  <c r="E117" i="39"/>
  <c r="G117" i="39" s="1"/>
  <c r="E118" i="39"/>
  <c r="G118" i="39" s="1"/>
  <c r="E119" i="39"/>
  <c r="G119" i="39" s="1"/>
  <c r="E120" i="39"/>
  <c r="G120" i="39" s="1"/>
  <c r="E121" i="39"/>
  <c r="G121" i="39" s="1"/>
  <c r="E122" i="39"/>
  <c r="G122" i="39" s="1"/>
  <c r="E123" i="39"/>
  <c r="G123" i="39" s="1"/>
  <c r="E124" i="39"/>
  <c r="G124" i="39" s="1"/>
  <c r="E125" i="39"/>
  <c r="G125" i="39" s="1"/>
  <c r="E126" i="39"/>
  <c r="G126" i="39" s="1"/>
  <c r="E127" i="39"/>
  <c r="G127" i="39" s="1"/>
  <c r="E128" i="39"/>
  <c r="G128" i="39" s="1"/>
  <c r="E129" i="39"/>
  <c r="G129" i="39" s="1"/>
  <c r="E130" i="39"/>
  <c r="G130" i="39" s="1"/>
  <c r="E131" i="39"/>
  <c r="G131" i="39" s="1"/>
  <c r="E132" i="39"/>
  <c r="G132" i="39" s="1"/>
  <c r="E133" i="39"/>
  <c r="G133" i="39" s="1"/>
  <c r="E134" i="39"/>
  <c r="G134" i="39" s="1"/>
  <c r="E135" i="39"/>
  <c r="G135" i="39" s="1"/>
  <c r="E136" i="39"/>
  <c r="G136" i="39" s="1"/>
  <c r="E137" i="39"/>
  <c r="G137" i="39" s="1"/>
  <c r="E138" i="39"/>
  <c r="G138" i="39" s="1"/>
  <c r="E139" i="39"/>
  <c r="G139" i="39" s="1"/>
  <c r="E140" i="39"/>
  <c r="G140" i="39" s="1"/>
  <c r="E141" i="39"/>
  <c r="G141" i="39" s="1"/>
  <c r="E142" i="39"/>
  <c r="G142" i="39" s="1"/>
  <c r="E143" i="39"/>
  <c r="G143" i="39" s="1"/>
  <c r="E144" i="39"/>
  <c r="G144" i="39" s="1"/>
  <c r="E145" i="39"/>
  <c r="G145" i="39" s="1"/>
  <c r="E146" i="39"/>
  <c r="G146" i="39" s="1"/>
  <c r="E147" i="39"/>
  <c r="G147" i="39" s="1"/>
  <c r="E148" i="39"/>
  <c r="G148" i="39" s="1"/>
  <c r="E149" i="39"/>
  <c r="G149" i="39" s="1"/>
  <c r="E150" i="39"/>
  <c r="G150" i="39" s="1"/>
  <c r="E151" i="39"/>
  <c r="G151" i="39" s="1"/>
  <c r="E152" i="39"/>
  <c r="G152" i="39" s="1"/>
  <c r="E153" i="39"/>
  <c r="G153" i="39" s="1"/>
  <c r="E154" i="39"/>
  <c r="G154" i="39" s="1"/>
  <c r="E155" i="39"/>
  <c r="G155" i="39" s="1"/>
  <c r="E156" i="39"/>
  <c r="G156" i="39" s="1"/>
  <c r="E157" i="39"/>
  <c r="G157" i="39" s="1"/>
  <c r="E158" i="39"/>
  <c r="G158" i="39" s="1"/>
  <c r="E159" i="39"/>
  <c r="G159" i="39" s="1"/>
  <c r="E160" i="39"/>
  <c r="G160" i="39" s="1"/>
  <c r="E162" i="39"/>
  <c r="G162" i="39" s="1"/>
  <c r="E163" i="39"/>
  <c r="G163" i="39" s="1"/>
  <c r="E164" i="39"/>
  <c r="G164" i="39" s="1"/>
  <c r="E165" i="39"/>
  <c r="G165" i="39" s="1"/>
  <c r="E166" i="39"/>
  <c r="G166" i="39" s="1"/>
  <c r="E168" i="39"/>
  <c r="G168" i="39" s="1"/>
  <c r="E169" i="39"/>
  <c r="G169" i="39" s="1"/>
  <c r="E170" i="39"/>
  <c r="G170" i="39" s="1"/>
  <c r="E171" i="39"/>
  <c r="G171" i="39" s="1"/>
  <c r="E172" i="39"/>
  <c r="G172" i="39" s="1"/>
  <c r="E173" i="39"/>
  <c r="G173" i="39" s="1"/>
  <c r="E174" i="39"/>
  <c r="G174" i="39" s="1"/>
  <c r="E175" i="39"/>
  <c r="G175" i="39" s="1"/>
  <c r="E176" i="39"/>
  <c r="G176" i="39" s="1"/>
  <c r="E177" i="39"/>
  <c r="G177" i="39" s="1"/>
  <c r="E178" i="39"/>
  <c r="G178" i="39" s="1"/>
  <c r="E179" i="39"/>
  <c r="G179" i="39" s="1"/>
  <c r="E180" i="39"/>
  <c r="G180" i="39" s="1"/>
  <c r="E181" i="39"/>
  <c r="G181" i="39" s="1"/>
  <c r="E182" i="39"/>
  <c r="G182" i="39" s="1"/>
  <c r="E183" i="39"/>
  <c r="G183" i="39" s="1"/>
  <c r="E184" i="39"/>
  <c r="G184" i="39" s="1"/>
  <c r="E185" i="39"/>
  <c r="G185" i="39" s="1"/>
  <c r="E186" i="39"/>
  <c r="G186" i="39" s="1"/>
  <c r="E187" i="39"/>
  <c r="G187" i="39" s="1"/>
  <c r="E188" i="39"/>
  <c r="G188" i="39" s="1"/>
  <c r="E189" i="39"/>
  <c r="G189" i="39" s="1"/>
  <c r="E190" i="39"/>
  <c r="G190" i="39" s="1"/>
  <c r="E191" i="39"/>
  <c r="G191" i="39" s="1"/>
  <c r="E192" i="39"/>
  <c r="G192" i="39" s="1"/>
  <c r="E193" i="39"/>
  <c r="G193" i="39" s="1"/>
  <c r="E194" i="39"/>
  <c r="G194" i="39" s="1"/>
  <c r="E195" i="39"/>
  <c r="G195" i="39" s="1"/>
  <c r="E196" i="39"/>
  <c r="G196" i="39" s="1"/>
  <c r="E197" i="39"/>
  <c r="G197" i="39" s="1"/>
  <c r="E198" i="39"/>
  <c r="G198" i="39" s="1"/>
  <c r="E199" i="39"/>
  <c r="G199" i="39" s="1"/>
  <c r="E208" i="39"/>
  <c r="G208" i="39" s="1"/>
  <c r="E209" i="39"/>
  <c r="G209" i="39" s="1"/>
  <c r="E210" i="39"/>
  <c r="G210" i="39" s="1"/>
  <c r="E211" i="39"/>
  <c r="G211" i="39" s="1"/>
  <c r="E212" i="39"/>
  <c r="G212" i="39" s="1"/>
  <c r="E213" i="39"/>
  <c r="G213" i="39" s="1"/>
  <c r="E214" i="39"/>
  <c r="G214" i="39" s="1"/>
  <c r="E215" i="39"/>
  <c r="G215" i="39" s="1"/>
  <c r="E216" i="39"/>
  <c r="G216" i="39" s="1"/>
  <c r="E217" i="39"/>
  <c r="G217" i="39" s="1"/>
  <c r="E218" i="39"/>
  <c r="G218" i="39" s="1"/>
  <c r="E219" i="39"/>
  <c r="G219" i="39" s="1"/>
  <c r="E220" i="39"/>
  <c r="G220" i="39" s="1"/>
  <c r="E221" i="39"/>
  <c r="G221" i="39" s="1"/>
  <c r="E222" i="39"/>
  <c r="G222" i="39" s="1"/>
  <c r="E223" i="39"/>
  <c r="G223" i="39" s="1"/>
  <c r="E224" i="39"/>
  <c r="G224" i="39" s="1"/>
  <c r="E225" i="39"/>
  <c r="G225" i="39" s="1"/>
  <c r="E226" i="39"/>
  <c r="G226" i="39" s="1"/>
  <c r="E7" i="39"/>
  <c r="G7" i="39" s="1"/>
  <c r="E6" i="39"/>
  <c r="G6" i="39" s="1"/>
  <c r="E227" i="40"/>
  <c r="G227" i="40" s="1"/>
  <c r="E8" i="40"/>
  <c r="G8" i="40" s="1"/>
  <c r="E9" i="40"/>
  <c r="G9" i="40" s="1"/>
  <c r="E10" i="40"/>
  <c r="G10" i="40" s="1"/>
  <c r="E11" i="40"/>
  <c r="G11" i="40" s="1"/>
  <c r="E12" i="40"/>
  <c r="G12" i="40" s="1"/>
  <c r="E13" i="40"/>
  <c r="G13" i="40" s="1"/>
  <c r="E14" i="40"/>
  <c r="G14" i="40" s="1"/>
  <c r="E15" i="40"/>
  <c r="G15" i="40" s="1"/>
  <c r="E16" i="40"/>
  <c r="G16" i="40" s="1"/>
  <c r="E17" i="40"/>
  <c r="G17" i="40" s="1"/>
  <c r="E18" i="40"/>
  <c r="G18" i="40" s="1"/>
  <c r="E19" i="40"/>
  <c r="G19" i="40" s="1"/>
  <c r="E20" i="40"/>
  <c r="G20" i="40" s="1"/>
  <c r="E21" i="40"/>
  <c r="G21" i="40" s="1"/>
  <c r="E22" i="40"/>
  <c r="G22" i="40" s="1"/>
  <c r="E23" i="40"/>
  <c r="G23" i="40" s="1"/>
  <c r="E24" i="40"/>
  <c r="G24" i="40" s="1"/>
  <c r="E25" i="40"/>
  <c r="G25" i="40" s="1"/>
  <c r="E26" i="40"/>
  <c r="G26" i="40" s="1"/>
  <c r="E27" i="40"/>
  <c r="G27" i="40" s="1"/>
  <c r="E28" i="40"/>
  <c r="G28" i="40" s="1"/>
  <c r="E29" i="40"/>
  <c r="G29" i="40" s="1"/>
  <c r="E30" i="40"/>
  <c r="G30" i="40" s="1"/>
  <c r="E31" i="40"/>
  <c r="G31" i="40" s="1"/>
  <c r="E32" i="40"/>
  <c r="G32" i="40" s="1"/>
  <c r="E33" i="40"/>
  <c r="G33" i="40" s="1"/>
  <c r="E34" i="40"/>
  <c r="G34" i="40" s="1"/>
  <c r="E35" i="40"/>
  <c r="G35" i="40" s="1"/>
  <c r="E36" i="40"/>
  <c r="G36" i="40" s="1"/>
  <c r="E37" i="40"/>
  <c r="G37" i="40" s="1"/>
  <c r="E38" i="40"/>
  <c r="G38" i="40" s="1"/>
  <c r="E39" i="40"/>
  <c r="G39" i="40" s="1"/>
  <c r="E40" i="40"/>
  <c r="G40" i="40" s="1"/>
  <c r="E41" i="40"/>
  <c r="G41" i="40" s="1"/>
  <c r="E42" i="40"/>
  <c r="G42" i="40" s="1"/>
  <c r="E43" i="40"/>
  <c r="G43" i="40" s="1"/>
  <c r="E44" i="40"/>
  <c r="G44" i="40" s="1"/>
  <c r="E45" i="40"/>
  <c r="G45" i="40" s="1"/>
  <c r="E46" i="40"/>
  <c r="G46" i="40" s="1"/>
  <c r="E47" i="40"/>
  <c r="G47" i="40" s="1"/>
  <c r="E48" i="40"/>
  <c r="G48" i="40" s="1"/>
  <c r="E49" i="40"/>
  <c r="G49" i="40" s="1"/>
  <c r="E50" i="40"/>
  <c r="G50" i="40" s="1"/>
  <c r="E51" i="40"/>
  <c r="G51" i="40" s="1"/>
  <c r="E52" i="40"/>
  <c r="G52" i="40" s="1"/>
  <c r="E53" i="40"/>
  <c r="G53" i="40" s="1"/>
  <c r="E54" i="40"/>
  <c r="G54" i="40" s="1"/>
  <c r="E55" i="40"/>
  <c r="G55" i="40" s="1"/>
  <c r="E56" i="40"/>
  <c r="G56" i="40" s="1"/>
  <c r="E57" i="40"/>
  <c r="G57" i="40" s="1"/>
  <c r="E58" i="40"/>
  <c r="G58" i="40" s="1"/>
  <c r="E59" i="40"/>
  <c r="G59" i="40" s="1"/>
  <c r="E60" i="40"/>
  <c r="G60" i="40" s="1"/>
  <c r="E61" i="40"/>
  <c r="G61" i="40" s="1"/>
  <c r="E62" i="40"/>
  <c r="G62" i="40" s="1"/>
  <c r="E63" i="40"/>
  <c r="G63" i="40" s="1"/>
  <c r="E64" i="40"/>
  <c r="G64" i="40" s="1"/>
  <c r="E65" i="40"/>
  <c r="G65" i="40" s="1"/>
  <c r="E66" i="40"/>
  <c r="G66" i="40" s="1"/>
  <c r="E67" i="40"/>
  <c r="G67" i="40" s="1"/>
  <c r="E68" i="40"/>
  <c r="G68" i="40" s="1"/>
  <c r="E69" i="40"/>
  <c r="G69" i="40" s="1"/>
  <c r="E70" i="40"/>
  <c r="G70" i="40" s="1"/>
  <c r="E71" i="40"/>
  <c r="G71" i="40" s="1"/>
  <c r="E72" i="40"/>
  <c r="G72" i="40" s="1"/>
  <c r="E73" i="40"/>
  <c r="G73" i="40" s="1"/>
  <c r="E74" i="40"/>
  <c r="G74" i="40" s="1"/>
  <c r="E75" i="40"/>
  <c r="G75" i="40" s="1"/>
  <c r="E76" i="40"/>
  <c r="G76" i="40" s="1"/>
  <c r="E77" i="40"/>
  <c r="G77" i="40" s="1"/>
  <c r="E78" i="40"/>
  <c r="G78" i="40" s="1"/>
  <c r="E79" i="40"/>
  <c r="G79" i="40" s="1"/>
  <c r="E80" i="40"/>
  <c r="G80" i="40" s="1"/>
  <c r="E81" i="40"/>
  <c r="G81" i="40" s="1"/>
  <c r="E82" i="40"/>
  <c r="G82" i="40" s="1"/>
  <c r="E83" i="40"/>
  <c r="G83" i="40" s="1"/>
  <c r="E84" i="40"/>
  <c r="G84" i="40" s="1"/>
  <c r="E85" i="40"/>
  <c r="G85" i="40" s="1"/>
  <c r="E86" i="40"/>
  <c r="G86" i="40" s="1"/>
  <c r="E87" i="40"/>
  <c r="G87" i="40" s="1"/>
  <c r="E88" i="40"/>
  <c r="G88" i="40" s="1"/>
  <c r="E89" i="40"/>
  <c r="G89" i="40" s="1"/>
  <c r="E90" i="40"/>
  <c r="G90" i="40" s="1"/>
  <c r="E91" i="40"/>
  <c r="G91" i="40" s="1"/>
  <c r="E92" i="40"/>
  <c r="G92" i="40" s="1"/>
  <c r="E93" i="40"/>
  <c r="G93" i="40" s="1"/>
  <c r="E94" i="40"/>
  <c r="G94" i="40" s="1"/>
  <c r="E95" i="40"/>
  <c r="G95" i="40" s="1"/>
  <c r="E96" i="40"/>
  <c r="G96" i="40" s="1"/>
  <c r="E97" i="40"/>
  <c r="G97" i="40" s="1"/>
  <c r="E98" i="40"/>
  <c r="G98" i="40" s="1"/>
  <c r="E99" i="40"/>
  <c r="G99" i="40" s="1"/>
  <c r="E100" i="40"/>
  <c r="G100" i="40" s="1"/>
  <c r="E101" i="40"/>
  <c r="G101" i="40" s="1"/>
  <c r="E102" i="40"/>
  <c r="G102" i="40" s="1"/>
  <c r="E103" i="40"/>
  <c r="G103" i="40" s="1"/>
  <c r="E104" i="40"/>
  <c r="G104" i="40" s="1"/>
  <c r="E105" i="40"/>
  <c r="G105" i="40" s="1"/>
  <c r="E106" i="40"/>
  <c r="G106" i="40" s="1"/>
  <c r="E107" i="40"/>
  <c r="G107" i="40" s="1"/>
  <c r="E108" i="40"/>
  <c r="G108" i="40" s="1"/>
  <c r="E109" i="40"/>
  <c r="G109" i="40" s="1"/>
  <c r="E110" i="40"/>
  <c r="G110" i="40" s="1"/>
  <c r="E111" i="40"/>
  <c r="G111" i="40" s="1"/>
  <c r="E112" i="40"/>
  <c r="G112" i="40" s="1"/>
  <c r="E113" i="40"/>
  <c r="G113" i="40" s="1"/>
  <c r="E114" i="40"/>
  <c r="G114" i="40" s="1"/>
  <c r="E115" i="40"/>
  <c r="G115" i="40" s="1"/>
  <c r="E116" i="40"/>
  <c r="G116" i="40" s="1"/>
  <c r="E117" i="40"/>
  <c r="G117" i="40" s="1"/>
  <c r="E118" i="40"/>
  <c r="G118" i="40" s="1"/>
  <c r="E119" i="40"/>
  <c r="G119" i="40" s="1"/>
  <c r="E120" i="40"/>
  <c r="G120" i="40" s="1"/>
  <c r="E121" i="40"/>
  <c r="G121" i="40" s="1"/>
  <c r="E122" i="40"/>
  <c r="G122" i="40" s="1"/>
  <c r="E123" i="40"/>
  <c r="G123" i="40" s="1"/>
  <c r="E124" i="40"/>
  <c r="G124" i="40" s="1"/>
  <c r="E125" i="40"/>
  <c r="G125" i="40" s="1"/>
  <c r="E126" i="40"/>
  <c r="G126" i="40" s="1"/>
  <c r="E127" i="40"/>
  <c r="G127" i="40" s="1"/>
  <c r="E128" i="40"/>
  <c r="G128" i="40" s="1"/>
  <c r="E129" i="40"/>
  <c r="G129" i="40" s="1"/>
  <c r="E130" i="40"/>
  <c r="G130" i="40" s="1"/>
  <c r="E131" i="40"/>
  <c r="G131" i="40" s="1"/>
  <c r="E132" i="40"/>
  <c r="G132" i="40" s="1"/>
  <c r="E133" i="40"/>
  <c r="G133" i="40" s="1"/>
  <c r="E134" i="40"/>
  <c r="G134" i="40" s="1"/>
  <c r="E135" i="40"/>
  <c r="G135" i="40" s="1"/>
  <c r="E136" i="40"/>
  <c r="G136" i="40" s="1"/>
  <c r="E137" i="40"/>
  <c r="G137" i="40" s="1"/>
  <c r="E138" i="40"/>
  <c r="G138" i="40" s="1"/>
  <c r="E139" i="40"/>
  <c r="G139" i="40" s="1"/>
  <c r="E140" i="40"/>
  <c r="G140" i="40" s="1"/>
  <c r="E141" i="40"/>
  <c r="G141" i="40" s="1"/>
  <c r="E142" i="40"/>
  <c r="G142" i="40" s="1"/>
  <c r="E143" i="40"/>
  <c r="G143" i="40" s="1"/>
  <c r="I143" i="40" s="1"/>
  <c r="E144" i="40"/>
  <c r="G144" i="40" s="1"/>
  <c r="E145" i="40"/>
  <c r="G145" i="40" s="1"/>
  <c r="E146" i="40"/>
  <c r="G146" i="40" s="1"/>
  <c r="E147" i="40"/>
  <c r="G147" i="40" s="1"/>
  <c r="E148" i="40"/>
  <c r="G148" i="40" s="1"/>
  <c r="E149" i="40"/>
  <c r="G149" i="40" s="1"/>
  <c r="E150" i="40"/>
  <c r="G150" i="40" s="1"/>
  <c r="E151" i="40"/>
  <c r="G151" i="40" s="1"/>
  <c r="E152" i="40"/>
  <c r="G152" i="40" s="1"/>
  <c r="E153" i="40"/>
  <c r="G153" i="40" s="1"/>
  <c r="E154" i="40"/>
  <c r="G154" i="40" s="1"/>
  <c r="E155" i="40"/>
  <c r="G155" i="40" s="1"/>
  <c r="E156" i="40"/>
  <c r="G156" i="40" s="1"/>
  <c r="E157" i="40"/>
  <c r="G157" i="40" s="1"/>
  <c r="E158" i="40"/>
  <c r="G158" i="40" s="1"/>
  <c r="E159" i="40"/>
  <c r="G159" i="40" s="1"/>
  <c r="E160" i="40"/>
  <c r="G160" i="40" s="1"/>
  <c r="E162" i="40"/>
  <c r="G162" i="40" s="1"/>
  <c r="E163" i="40"/>
  <c r="G163" i="40" s="1"/>
  <c r="E164" i="40"/>
  <c r="G164" i="40" s="1"/>
  <c r="E165" i="40"/>
  <c r="G165" i="40" s="1"/>
  <c r="E166" i="40"/>
  <c r="G166" i="40" s="1"/>
  <c r="E168" i="40"/>
  <c r="G168" i="40" s="1"/>
  <c r="E169" i="40"/>
  <c r="G169" i="40" s="1"/>
  <c r="E170" i="40"/>
  <c r="G170" i="40" s="1"/>
  <c r="E171" i="40"/>
  <c r="G171" i="40" s="1"/>
  <c r="E172" i="40"/>
  <c r="G172" i="40" s="1"/>
  <c r="E173" i="40"/>
  <c r="G173" i="40" s="1"/>
  <c r="E174" i="40"/>
  <c r="G174" i="40" s="1"/>
  <c r="E175" i="40"/>
  <c r="G175" i="40" s="1"/>
  <c r="E176" i="40"/>
  <c r="G176" i="40" s="1"/>
  <c r="E177" i="40"/>
  <c r="G177" i="40" s="1"/>
  <c r="E178" i="40"/>
  <c r="G178" i="40" s="1"/>
  <c r="E179" i="40"/>
  <c r="G179" i="40" s="1"/>
  <c r="E180" i="40"/>
  <c r="G180" i="40" s="1"/>
  <c r="E181" i="40"/>
  <c r="G181" i="40" s="1"/>
  <c r="E182" i="40"/>
  <c r="G182" i="40" s="1"/>
  <c r="E183" i="40"/>
  <c r="G183" i="40" s="1"/>
  <c r="E184" i="40"/>
  <c r="G184" i="40" s="1"/>
  <c r="E185" i="40"/>
  <c r="G185" i="40" s="1"/>
  <c r="E186" i="40"/>
  <c r="G186" i="40" s="1"/>
  <c r="E187" i="40"/>
  <c r="G187" i="40" s="1"/>
  <c r="E188" i="40"/>
  <c r="G188" i="40" s="1"/>
  <c r="E189" i="40"/>
  <c r="G189" i="40" s="1"/>
  <c r="E190" i="40"/>
  <c r="G190" i="40" s="1"/>
  <c r="E191" i="40"/>
  <c r="G191" i="40" s="1"/>
  <c r="E192" i="40"/>
  <c r="G192" i="40" s="1"/>
  <c r="E193" i="40"/>
  <c r="G193" i="40" s="1"/>
  <c r="E194" i="40"/>
  <c r="G194" i="40" s="1"/>
  <c r="E195" i="40"/>
  <c r="G195" i="40" s="1"/>
  <c r="E196" i="40"/>
  <c r="G196" i="40" s="1"/>
  <c r="E197" i="40"/>
  <c r="G197" i="40" s="1"/>
  <c r="E198" i="40"/>
  <c r="G198" i="40" s="1"/>
  <c r="E199" i="40"/>
  <c r="G199" i="40" s="1"/>
  <c r="E208" i="40"/>
  <c r="G208" i="40" s="1"/>
  <c r="E209" i="40"/>
  <c r="G209" i="40" s="1"/>
  <c r="E210" i="40"/>
  <c r="G210" i="40" s="1"/>
  <c r="E211" i="40"/>
  <c r="G211" i="40" s="1"/>
  <c r="E212" i="40"/>
  <c r="G212" i="40" s="1"/>
  <c r="E213" i="40"/>
  <c r="G213" i="40" s="1"/>
  <c r="E214" i="40"/>
  <c r="G214" i="40" s="1"/>
  <c r="E215" i="40"/>
  <c r="G215" i="40" s="1"/>
  <c r="E216" i="40"/>
  <c r="G216" i="40" s="1"/>
  <c r="E217" i="40"/>
  <c r="G217" i="40" s="1"/>
  <c r="E218" i="40"/>
  <c r="G218" i="40" s="1"/>
  <c r="E219" i="40"/>
  <c r="G219" i="40" s="1"/>
  <c r="E220" i="40"/>
  <c r="G220" i="40" s="1"/>
  <c r="E221" i="40"/>
  <c r="G221" i="40" s="1"/>
  <c r="E222" i="40"/>
  <c r="G222" i="40" s="1"/>
  <c r="E223" i="40"/>
  <c r="G223" i="40" s="1"/>
  <c r="E224" i="40"/>
  <c r="G224" i="40" s="1"/>
  <c r="E225" i="40"/>
  <c r="G225" i="40" s="1"/>
  <c r="E226" i="40"/>
  <c r="G226" i="40" s="1"/>
  <c r="E7" i="40"/>
  <c r="G7" i="40" s="1"/>
  <c r="E6" i="40"/>
  <c r="G6" i="40" s="1"/>
  <c r="E227" i="36"/>
  <c r="E8" i="36"/>
  <c r="E9" i="36"/>
  <c r="E10" i="36"/>
  <c r="E11" i="36"/>
  <c r="E12" i="36"/>
  <c r="G12" i="36" s="1"/>
  <c r="I12" i="36" s="1"/>
  <c r="E13" i="36"/>
  <c r="G13" i="36" s="1"/>
  <c r="E14" i="36"/>
  <c r="G14" i="36" s="1"/>
  <c r="E15" i="36"/>
  <c r="G15" i="36" s="1"/>
  <c r="E16" i="36"/>
  <c r="E17" i="36"/>
  <c r="E18" i="36"/>
  <c r="G18" i="36" s="1"/>
  <c r="E19" i="36"/>
  <c r="G19" i="36" s="1"/>
  <c r="E20" i="36"/>
  <c r="E21" i="36"/>
  <c r="E22" i="36"/>
  <c r="E23" i="36"/>
  <c r="E24" i="36"/>
  <c r="G24" i="36" s="1"/>
  <c r="E25" i="36"/>
  <c r="G25" i="36" s="1"/>
  <c r="I25" i="36" s="1"/>
  <c r="E26" i="36"/>
  <c r="G26" i="36" s="1"/>
  <c r="E27" i="36"/>
  <c r="G27" i="36" s="1"/>
  <c r="E28" i="36"/>
  <c r="E29" i="36"/>
  <c r="G29" i="36" s="1"/>
  <c r="E30" i="36"/>
  <c r="G30" i="36" s="1"/>
  <c r="E31" i="36"/>
  <c r="G31" i="36" s="1"/>
  <c r="E32" i="36"/>
  <c r="E33" i="36"/>
  <c r="E34" i="36"/>
  <c r="E35" i="36"/>
  <c r="E36" i="36"/>
  <c r="G36" i="36" s="1"/>
  <c r="E37" i="36"/>
  <c r="G37" i="36" s="1"/>
  <c r="E38" i="36"/>
  <c r="E39" i="36"/>
  <c r="G39" i="36" s="1"/>
  <c r="E40" i="36"/>
  <c r="E41" i="36"/>
  <c r="G41" i="36" s="1"/>
  <c r="E42" i="36"/>
  <c r="G42" i="36" s="1"/>
  <c r="E43" i="36"/>
  <c r="G43" i="36" s="1"/>
  <c r="E44" i="36"/>
  <c r="E45" i="36"/>
  <c r="E46" i="36"/>
  <c r="E47" i="36"/>
  <c r="E48" i="36"/>
  <c r="G48" i="36" s="1"/>
  <c r="I48" i="36" s="1"/>
  <c r="E49" i="36"/>
  <c r="G49" i="36" s="1"/>
  <c r="E50" i="36"/>
  <c r="G50" i="36" s="1"/>
  <c r="E51" i="36"/>
  <c r="G51" i="36" s="1"/>
  <c r="E52" i="36"/>
  <c r="E53" i="36"/>
  <c r="G53" i="36" s="1"/>
  <c r="E54" i="36"/>
  <c r="G54" i="36" s="1"/>
  <c r="E55" i="36"/>
  <c r="G55" i="36" s="1"/>
  <c r="E56" i="36"/>
  <c r="E57" i="36"/>
  <c r="E58" i="36"/>
  <c r="E59" i="36"/>
  <c r="E60" i="36"/>
  <c r="G60" i="36" s="1"/>
  <c r="I60" i="36" s="1"/>
  <c r="E61" i="36"/>
  <c r="G61" i="36" s="1"/>
  <c r="E62" i="36"/>
  <c r="G62" i="36" s="1"/>
  <c r="E63" i="36"/>
  <c r="G63" i="36" s="1"/>
  <c r="E64" i="36"/>
  <c r="E65" i="36"/>
  <c r="E66" i="36"/>
  <c r="G66" i="36" s="1"/>
  <c r="E67" i="36"/>
  <c r="G67" i="36" s="1"/>
  <c r="E68" i="36"/>
  <c r="E69" i="36"/>
  <c r="E70" i="36"/>
  <c r="E71" i="36"/>
  <c r="E72" i="36"/>
  <c r="G72" i="36" s="1"/>
  <c r="I72" i="36" s="1"/>
  <c r="E73" i="36"/>
  <c r="G73" i="36" s="1"/>
  <c r="E74" i="36"/>
  <c r="E75" i="36"/>
  <c r="G75" i="36" s="1"/>
  <c r="E76" i="36"/>
  <c r="E77" i="36"/>
  <c r="E78" i="36"/>
  <c r="G78" i="36" s="1"/>
  <c r="E79" i="36"/>
  <c r="G79" i="36" s="1"/>
  <c r="E80" i="36"/>
  <c r="E81" i="36"/>
  <c r="E82" i="36"/>
  <c r="E83" i="36"/>
  <c r="E84" i="36"/>
  <c r="G84" i="36" s="1"/>
  <c r="I84" i="36" s="1"/>
  <c r="E85" i="36"/>
  <c r="G85" i="36" s="1"/>
  <c r="E86" i="36"/>
  <c r="G86" i="36" s="1"/>
  <c r="E87" i="36"/>
  <c r="G87" i="36" s="1"/>
  <c r="E88" i="36"/>
  <c r="E89" i="36"/>
  <c r="G89" i="36" s="1"/>
  <c r="E90" i="36"/>
  <c r="E91" i="36"/>
  <c r="G91" i="36" s="1"/>
  <c r="E92" i="36"/>
  <c r="E93" i="36"/>
  <c r="E94" i="36"/>
  <c r="E95" i="36"/>
  <c r="E96" i="36"/>
  <c r="G96" i="36" s="1"/>
  <c r="I96" i="36" s="1"/>
  <c r="E97" i="36"/>
  <c r="G97" i="36" s="1"/>
  <c r="E98" i="36"/>
  <c r="G98" i="36" s="1"/>
  <c r="E99" i="36"/>
  <c r="G99" i="36" s="1"/>
  <c r="E100" i="36"/>
  <c r="E101" i="36"/>
  <c r="G101" i="36" s="1"/>
  <c r="E102" i="36"/>
  <c r="G102" i="36" s="1"/>
  <c r="E103" i="36"/>
  <c r="G103" i="36" s="1"/>
  <c r="E104" i="36"/>
  <c r="E105" i="36"/>
  <c r="E106" i="36"/>
  <c r="E107" i="36"/>
  <c r="E108" i="36"/>
  <c r="G108" i="36" s="1"/>
  <c r="E109" i="36"/>
  <c r="G109" i="36" s="1"/>
  <c r="I109" i="36" s="1"/>
  <c r="E110" i="36"/>
  <c r="E111" i="36"/>
  <c r="G111" i="36" s="1"/>
  <c r="E112" i="36"/>
  <c r="E113" i="36"/>
  <c r="G113" i="36" s="1"/>
  <c r="E114" i="36"/>
  <c r="G114" i="36" s="1"/>
  <c r="E115" i="36"/>
  <c r="G115" i="36" s="1"/>
  <c r="E116" i="36"/>
  <c r="E117" i="36"/>
  <c r="E118" i="36"/>
  <c r="E119" i="36"/>
  <c r="E120" i="36"/>
  <c r="G120" i="36" s="1"/>
  <c r="I120" i="36" s="1"/>
  <c r="E121" i="36"/>
  <c r="G121" i="36" s="1"/>
  <c r="I121" i="36" s="1"/>
  <c r="E122" i="36"/>
  <c r="G122" i="36" s="1"/>
  <c r="E123" i="36"/>
  <c r="G123" i="36" s="1"/>
  <c r="E124" i="36"/>
  <c r="E125" i="36"/>
  <c r="G125" i="36" s="1"/>
  <c r="E126" i="36"/>
  <c r="G126" i="36" s="1"/>
  <c r="E127" i="36"/>
  <c r="G127" i="36" s="1"/>
  <c r="E128" i="36"/>
  <c r="E129" i="36"/>
  <c r="E130" i="36"/>
  <c r="E131" i="36"/>
  <c r="E132" i="36"/>
  <c r="E133" i="36"/>
  <c r="G133" i="36" s="1"/>
  <c r="I133" i="36" s="1"/>
  <c r="E134" i="36"/>
  <c r="G134" i="36" s="1"/>
  <c r="E135" i="36"/>
  <c r="G135" i="36" s="1"/>
  <c r="E136" i="36"/>
  <c r="E137" i="36"/>
  <c r="E138" i="36"/>
  <c r="G138" i="36" s="1"/>
  <c r="E139" i="36"/>
  <c r="G139" i="36" s="1"/>
  <c r="E140" i="36"/>
  <c r="E141" i="36"/>
  <c r="E142" i="36"/>
  <c r="E143" i="36"/>
  <c r="E144" i="36"/>
  <c r="G144" i="36" s="1"/>
  <c r="E145" i="36"/>
  <c r="G145" i="36" s="1"/>
  <c r="I145" i="36" s="1"/>
  <c r="E146" i="36"/>
  <c r="G146" i="36" s="1"/>
  <c r="E147" i="36"/>
  <c r="G147" i="36" s="1"/>
  <c r="E148" i="36"/>
  <c r="E149" i="36"/>
  <c r="E150" i="36"/>
  <c r="G150" i="36" s="1"/>
  <c r="E151" i="36"/>
  <c r="G151" i="36" s="1"/>
  <c r="E152" i="36"/>
  <c r="E153" i="36"/>
  <c r="E154" i="36"/>
  <c r="E155" i="36"/>
  <c r="E156" i="36"/>
  <c r="G156" i="36" s="1"/>
  <c r="I156" i="36" s="1"/>
  <c r="E157" i="36"/>
  <c r="G157" i="36" s="1"/>
  <c r="I157" i="36" s="1"/>
  <c r="E158" i="36"/>
  <c r="G158" i="36" s="1"/>
  <c r="E159" i="36"/>
  <c r="G159" i="36" s="1"/>
  <c r="E160" i="36"/>
  <c r="E162" i="36"/>
  <c r="E163" i="36"/>
  <c r="G163" i="36" s="1"/>
  <c r="E164" i="36"/>
  <c r="G164" i="36" s="1"/>
  <c r="E165" i="36"/>
  <c r="E166" i="36"/>
  <c r="E168" i="36"/>
  <c r="E169" i="36"/>
  <c r="E170" i="36"/>
  <c r="G170" i="36" s="1"/>
  <c r="E171" i="36"/>
  <c r="G171" i="36" s="1"/>
  <c r="I171" i="36" s="1"/>
  <c r="E172" i="36"/>
  <c r="G172" i="36" s="1"/>
  <c r="E173" i="36"/>
  <c r="G173" i="36" s="1"/>
  <c r="E174" i="36"/>
  <c r="E175" i="36"/>
  <c r="G175" i="36" s="1"/>
  <c r="E176" i="36"/>
  <c r="G176" i="36" s="1"/>
  <c r="E177" i="36"/>
  <c r="G177" i="36" s="1"/>
  <c r="E178" i="36"/>
  <c r="E179" i="36"/>
  <c r="E180" i="36"/>
  <c r="E181" i="36"/>
  <c r="E182" i="36"/>
  <c r="G182" i="36" s="1"/>
  <c r="E183" i="36"/>
  <c r="G183" i="36" s="1"/>
  <c r="I183" i="36" s="1"/>
  <c r="E184" i="36"/>
  <c r="G184" i="36" s="1"/>
  <c r="E185" i="36"/>
  <c r="G185" i="36" s="1"/>
  <c r="E186" i="36"/>
  <c r="E187" i="36"/>
  <c r="G187" i="36" s="1"/>
  <c r="E188" i="36"/>
  <c r="G188" i="36" s="1"/>
  <c r="E189" i="36"/>
  <c r="G189" i="36" s="1"/>
  <c r="E190" i="36"/>
  <c r="E191" i="36"/>
  <c r="E192" i="36"/>
  <c r="E193" i="36"/>
  <c r="E194" i="36"/>
  <c r="G194" i="36" s="1"/>
  <c r="E195" i="36"/>
  <c r="G195" i="36" s="1"/>
  <c r="I195" i="36" s="1"/>
  <c r="E196" i="36"/>
  <c r="G196" i="36" s="1"/>
  <c r="E197" i="36"/>
  <c r="G197" i="36" s="1"/>
  <c r="E198" i="36"/>
  <c r="E199" i="36"/>
  <c r="G199" i="36" s="1"/>
  <c r="E208" i="36"/>
  <c r="E209" i="36"/>
  <c r="E210" i="36"/>
  <c r="E211" i="36"/>
  <c r="E212" i="36"/>
  <c r="G212" i="36" s="1"/>
  <c r="E213" i="36"/>
  <c r="G213" i="36" s="1"/>
  <c r="E214" i="36"/>
  <c r="G214" i="36" s="1"/>
  <c r="E215" i="36"/>
  <c r="G215" i="36" s="1"/>
  <c r="E216" i="36"/>
  <c r="E217" i="36"/>
  <c r="G217" i="36" s="1"/>
  <c r="E218" i="36"/>
  <c r="E219" i="36"/>
  <c r="G219" i="36" s="1"/>
  <c r="E220" i="36"/>
  <c r="E221" i="36"/>
  <c r="E222" i="36"/>
  <c r="E223" i="36"/>
  <c r="E224" i="36"/>
  <c r="G224" i="36" s="1"/>
  <c r="E225" i="36"/>
  <c r="G225" i="36" s="1"/>
  <c r="E226" i="36"/>
  <c r="G226" i="36" s="1"/>
  <c r="E7" i="36"/>
  <c r="E6" i="36"/>
  <c r="H227" i="38"/>
  <c r="H226" i="38"/>
  <c r="H225" i="38"/>
  <c r="H224" i="38"/>
  <c r="H223" i="38"/>
  <c r="H222" i="38"/>
  <c r="I222" i="38" s="1"/>
  <c r="H221" i="38"/>
  <c r="H220" i="38"/>
  <c r="H219" i="38"/>
  <c r="H218" i="38"/>
  <c r="H217" i="38"/>
  <c r="H216" i="38"/>
  <c r="H215" i="38"/>
  <c r="H214" i="38"/>
  <c r="H213" i="38"/>
  <c r="H212" i="38"/>
  <c r="H211" i="38"/>
  <c r="H210" i="38"/>
  <c r="H209" i="38"/>
  <c r="I209" i="38" s="1"/>
  <c r="H208" i="38"/>
  <c r="H207" i="38"/>
  <c r="H206" i="38"/>
  <c r="H205" i="38"/>
  <c r="H204" i="38"/>
  <c r="H203" i="38"/>
  <c r="H202" i="38"/>
  <c r="H201" i="38"/>
  <c r="H200" i="38"/>
  <c r="H199" i="38"/>
  <c r="H198" i="38"/>
  <c r="H197" i="38"/>
  <c r="H196" i="38"/>
  <c r="H195" i="38"/>
  <c r="H194" i="38"/>
  <c r="H193" i="38"/>
  <c r="H192" i="38"/>
  <c r="H191" i="38"/>
  <c r="H190" i="38"/>
  <c r="H189" i="38"/>
  <c r="H188" i="38"/>
  <c r="H187" i="38"/>
  <c r="H186" i="38"/>
  <c r="H185" i="38"/>
  <c r="H184" i="38"/>
  <c r="H183" i="38"/>
  <c r="H182" i="38"/>
  <c r="H181" i="38"/>
  <c r="H180" i="38"/>
  <c r="H179" i="38"/>
  <c r="H178" i="38"/>
  <c r="H177" i="38"/>
  <c r="H176" i="38"/>
  <c r="H175" i="38"/>
  <c r="H174" i="38"/>
  <c r="H173" i="38"/>
  <c r="H172" i="38"/>
  <c r="H171" i="38"/>
  <c r="H170" i="38"/>
  <c r="H169" i="38"/>
  <c r="H168" i="38"/>
  <c r="H166" i="38"/>
  <c r="H165" i="38"/>
  <c r="H164" i="38"/>
  <c r="H163" i="38"/>
  <c r="H162" i="38"/>
  <c r="H160" i="38"/>
  <c r="H159" i="38"/>
  <c r="H158" i="38"/>
  <c r="H157" i="38"/>
  <c r="H156" i="38"/>
  <c r="H155" i="38"/>
  <c r="H154" i="38"/>
  <c r="H153" i="38"/>
  <c r="H152" i="38"/>
  <c r="H151" i="38"/>
  <c r="H150" i="38"/>
  <c r="H149" i="38"/>
  <c r="H148" i="38"/>
  <c r="H147" i="38"/>
  <c r="H146" i="38"/>
  <c r="H145" i="38"/>
  <c r="H144" i="38"/>
  <c r="H143" i="38"/>
  <c r="H142" i="38"/>
  <c r="H141" i="38"/>
  <c r="H140" i="38"/>
  <c r="H139" i="38"/>
  <c r="H138" i="38"/>
  <c r="H137" i="38"/>
  <c r="H136" i="38"/>
  <c r="H135" i="38"/>
  <c r="H134" i="38"/>
  <c r="H133" i="38"/>
  <c r="H132" i="38"/>
  <c r="H131" i="38"/>
  <c r="H130" i="38"/>
  <c r="H129" i="38"/>
  <c r="H128" i="38"/>
  <c r="H127" i="38"/>
  <c r="H126" i="38"/>
  <c r="H125" i="38"/>
  <c r="H124" i="38"/>
  <c r="H123" i="38"/>
  <c r="H122" i="38"/>
  <c r="H121" i="38"/>
  <c r="H120" i="38"/>
  <c r="H119" i="38"/>
  <c r="H118" i="38"/>
  <c r="H117" i="38"/>
  <c r="H116" i="38"/>
  <c r="H115" i="38"/>
  <c r="H114" i="38"/>
  <c r="H113" i="38"/>
  <c r="H112" i="38"/>
  <c r="H111" i="38"/>
  <c r="H110" i="38"/>
  <c r="H109" i="38"/>
  <c r="H108" i="38"/>
  <c r="H107" i="38"/>
  <c r="H106" i="38"/>
  <c r="H105" i="38"/>
  <c r="H104" i="38"/>
  <c r="H103" i="38"/>
  <c r="H102" i="38"/>
  <c r="H101" i="38"/>
  <c r="H100" i="38"/>
  <c r="H99" i="38"/>
  <c r="H98" i="38"/>
  <c r="H97" i="38"/>
  <c r="H96" i="38"/>
  <c r="H95" i="38"/>
  <c r="I95" i="38" s="1"/>
  <c r="H94" i="38"/>
  <c r="H93" i="38"/>
  <c r="H92" i="38"/>
  <c r="H91" i="38"/>
  <c r="H90" i="38"/>
  <c r="H89" i="38"/>
  <c r="H88" i="38"/>
  <c r="H87" i="38"/>
  <c r="H86" i="38"/>
  <c r="H85" i="38"/>
  <c r="H84" i="38"/>
  <c r="H83" i="38"/>
  <c r="H82" i="38"/>
  <c r="H81" i="38"/>
  <c r="H80" i="38"/>
  <c r="H79" i="38"/>
  <c r="H78" i="38"/>
  <c r="H77" i="38"/>
  <c r="H76" i="38"/>
  <c r="H75" i="38"/>
  <c r="H74" i="38"/>
  <c r="H73" i="38"/>
  <c r="H72" i="38"/>
  <c r="H71" i="38"/>
  <c r="H70" i="38"/>
  <c r="H69" i="38"/>
  <c r="H68" i="38"/>
  <c r="H67" i="38"/>
  <c r="H66" i="38"/>
  <c r="H65" i="38"/>
  <c r="H64" i="38"/>
  <c r="H63" i="38"/>
  <c r="H62" i="38"/>
  <c r="H61" i="38"/>
  <c r="H60" i="38"/>
  <c r="H59" i="38"/>
  <c r="I59" i="38" s="1"/>
  <c r="H58" i="38"/>
  <c r="H57" i="38"/>
  <c r="H56" i="38"/>
  <c r="H55" i="38"/>
  <c r="H54" i="38"/>
  <c r="H53" i="38"/>
  <c r="H52" i="38"/>
  <c r="H51" i="38"/>
  <c r="H50" i="38"/>
  <c r="H49" i="38"/>
  <c r="H48" i="38"/>
  <c r="H47" i="38"/>
  <c r="H46" i="38"/>
  <c r="H45" i="38"/>
  <c r="H44" i="38"/>
  <c r="H43" i="38"/>
  <c r="H42" i="38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H24" i="38"/>
  <c r="H23" i="38"/>
  <c r="I23" i="38" s="1"/>
  <c r="H22" i="38"/>
  <c r="H21" i="38"/>
  <c r="I21" i="38" s="1"/>
  <c r="H20" i="38"/>
  <c r="H19" i="38"/>
  <c r="H18" i="38"/>
  <c r="H17" i="38"/>
  <c r="H16" i="38"/>
  <c r="H15" i="38"/>
  <c r="H14" i="38"/>
  <c r="H13" i="38"/>
  <c r="H12" i="38"/>
  <c r="H11" i="38"/>
  <c r="H10" i="38"/>
  <c r="H9" i="38"/>
  <c r="H8" i="38"/>
  <c r="H7" i="38"/>
  <c r="H6" i="38"/>
  <c r="H227" i="39"/>
  <c r="H226" i="39"/>
  <c r="H225" i="39"/>
  <c r="H224" i="39"/>
  <c r="H223" i="39"/>
  <c r="H222" i="39"/>
  <c r="H221" i="39"/>
  <c r="H220" i="39"/>
  <c r="H219" i="39"/>
  <c r="H218" i="39"/>
  <c r="H217" i="39"/>
  <c r="H216" i="39"/>
  <c r="H215" i="39"/>
  <c r="H214" i="39"/>
  <c r="H213" i="39"/>
  <c r="H212" i="39"/>
  <c r="H211" i="39"/>
  <c r="H210" i="39"/>
  <c r="H209" i="39"/>
  <c r="H208" i="39"/>
  <c r="H207" i="39"/>
  <c r="H206" i="39"/>
  <c r="H205" i="39"/>
  <c r="H204" i="39"/>
  <c r="H203" i="39"/>
  <c r="H202" i="39"/>
  <c r="H201" i="39"/>
  <c r="H200" i="39"/>
  <c r="H199" i="39"/>
  <c r="H198" i="39"/>
  <c r="H197" i="39"/>
  <c r="H196" i="39"/>
  <c r="H195" i="39"/>
  <c r="H194" i="39"/>
  <c r="H193" i="39"/>
  <c r="H192" i="39"/>
  <c r="H191" i="39"/>
  <c r="H190" i="39"/>
  <c r="H189" i="39"/>
  <c r="H188" i="39"/>
  <c r="H187" i="39"/>
  <c r="H186" i="39"/>
  <c r="H185" i="39"/>
  <c r="H184" i="39"/>
  <c r="H183" i="39"/>
  <c r="H182" i="39"/>
  <c r="H181" i="39"/>
  <c r="H180" i="39"/>
  <c r="H179" i="39"/>
  <c r="H178" i="39"/>
  <c r="H177" i="39"/>
  <c r="H176" i="39"/>
  <c r="H175" i="39"/>
  <c r="H174" i="39"/>
  <c r="H173" i="39"/>
  <c r="H172" i="39"/>
  <c r="H171" i="39"/>
  <c r="H170" i="39"/>
  <c r="H169" i="39"/>
  <c r="H168" i="39"/>
  <c r="H166" i="39"/>
  <c r="H165" i="39"/>
  <c r="H164" i="39"/>
  <c r="H163" i="39"/>
  <c r="H162" i="39"/>
  <c r="H160" i="39"/>
  <c r="H159" i="39"/>
  <c r="H158" i="39"/>
  <c r="H157" i="39"/>
  <c r="H156" i="39"/>
  <c r="H155" i="39"/>
  <c r="H154" i="39"/>
  <c r="H153" i="39"/>
  <c r="H152" i="39"/>
  <c r="H151" i="39"/>
  <c r="H150" i="39"/>
  <c r="H149" i="39"/>
  <c r="H148" i="39"/>
  <c r="H147" i="39"/>
  <c r="H146" i="39"/>
  <c r="H145" i="39"/>
  <c r="H144" i="39"/>
  <c r="H143" i="39"/>
  <c r="H142" i="39"/>
  <c r="H141" i="39"/>
  <c r="H140" i="39"/>
  <c r="H139" i="39"/>
  <c r="H138" i="39"/>
  <c r="H137" i="39"/>
  <c r="H136" i="39"/>
  <c r="H135" i="39"/>
  <c r="H134" i="39"/>
  <c r="H133" i="39"/>
  <c r="H132" i="39"/>
  <c r="H131" i="39"/>
  <c r="H130" i="39"/>
  <c r="H129" i="39"/>
  <c r="H128" i="39"/>
  <c r="H127" i="39"/>
  <c r="H126" i="39"/>
  <c r="H125" i="39"/>
  <c r="H124" i="39"/>
  <c r="H123" i="39"/>
  <c r="H122" i="39"/>
  <c r="H121" i="39"/>
  <c r="H120" i="39"/>
  <c r="H119" i="39"/>
  <c r="H118" i="39"/>
  <c r="H117" i="39"/>
  <c r="H116" i="39"/>
  <c r="H115" i="39"/>
  <c r="H114" i="39"/>
  <c r="H113" i="39"/>
  <c r="H112" i="39"/>
  <c r="H111" i="39"/>
  <c r="H110" i="39"/>
  <c r="H109" i="39"/>
  <c r="H108" i="39"/>
  <c r="H107" i="39"/>
  <c r="I107" i="39" s="1"/>
  <c r="H106" i="39"/>
  <c r="H105" i="39"/>
  <c r="H104" i="39"/>
  <c r="H103" i="39"/>
  <c r="H102" i="39"/>
  <c r="H101" i="39"/>
  <c r="H100" i="39"/>
  <c r="H99" i="39"/>
  <c r="H98" i="39"/>
  <c r="H97" i="39"/>
  <c r="H96" i="39"/>
  <c r="H95" i="39"/>
  <c r="I95" i="39" s="1"/>
  <c r="H94" i="39"/>
  <c r="H93" i="39"/>
  <c r="H92" i="39"/>
  <c r="H91" i="39"/>
  <c r="H90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I72" i="39" s="1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I58" i="39" s="1"/>
  <c r="H57" i="39"/>
  <c r="H56" i="39"/>
  <c r="H55" i="39"/>
  <c r="H54" i="39"/>
  <c r="H53" i="39"/>
  <c r="H52" i="39"/>
  <c r="H51" i="39"/>
  <c r="H50" i="39"/>
  <c r="H49" i="39"/>
  <c r="H48" i="39"/>
  <c r="H47" i="39"/>
  <c r="I47" i="39" s="1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H23" i="39"/>
  <c r="H22" i="39"/>
  <c r="I22" i="39" s="1"/>
  <c r="H21" i="39"/>
  <c r="H20" i="39"/>
  <c r="H19" i="39"/>
  <c r="H18" i="39"/>
  <c r="H17" i="39"/>
  <c r="H16" i="39"/>
  <c r="I16" i="39" s="1"/>
  <c r="H15" i="39"/>
  <c r="H14" i="39"/>
  <c r="H13" i="39"/>
  <c r="H12" i="39"/>
  <c r="H11" i="39"/>
  <c r="H10" i="39"/>
  <c r="H9" i="39"/>
  <c r="H8" i="39"/>
  <c r="H7" i="39"/>
  <c r="H6" i="39"/>
  <c r="H227" i="40"/>
  <c r="H226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I50" i="40" s="1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I102" i="40" s="1"/>
  <c r="H103" i="40"/>
  <c r="H104" i="40"/>
  <c r="H105" i="40"/>
  <c r="H106" i="40"/>
  <c r="H107" i="40"/>
  <c r="H108" i="40"/>
  <c r="H109" i="40"/>
  <c r="H110" i="40"/>
  <c r="H111" i="40"/>
  <c r="H112" i="40"/>
  <c r="H113" i="40"/>
  <c r="H114" i="40"/>
  <c r="H115" i="40"/>
  <c r="H116" i="40"/>
  <c r="H117" i="40"/>
  <c r="I117" i="40" s="1"/>
  <c r="H118" i="40"/>
  <c r="H119" i="40"/>
  <c r="H120" i="40"/>
  <c r="H121" i="40"/>
  <c r="H122" i="40"/>
  <c r="H123" i="40"/>
  <c r="H124" i="40"/>
  <c r="H125" i="40"/>
  <c r="H126" i="40"/>
  <c r="H127" i="40"/>
  <c r="H128" i="40"/>
  <c r="H129" i="40"/>
  <c r="H130" i="40"/>
  <c r="H131" i="40"/>
  <c r="H132" i="40"/>
  <c r="H133" i="40"/>
  <c r="H134" i="40"/>
  <c r="H135" i="40"/>
  <c r="H136" i="40"/>
  <c r="H137" i="40"/>
  <c r="H138" i="40"/>
  <c r="H139" i="40"/>
  <c r="H140" i="40"/>
  <c r="H141" i="40"/>
  <c r="H142" i="40"/>
  <c r="H143" i="40"/>
  <c r="H144" i="40"/>
  <c r="H145" i="40"/>
  <c r="H146" i="40"/>
  <c r="H147" i="40"/>
  <c r="H148" i="40"/>
  <c r="H149" i="40"/>
  <c r="H150" i="40"/>
  <c r="H151" i="40"/>
  <c r="H152" i="40"/>
  <c r="H153" i="40"/>
  <c r="H154" i="40"/>
  <c r="H155" i="40"/>
  <c r="H156" i="40"/>
  <c r="H157" i="40"/>
  <c r="H158" i="40"/>
  <c r="H159" i="40"/>
  <c r="H160" i="40"/>
  <c r="H162" i="40"/>
  <c r="H163" i="40"/>
  <c r="H164" i="40"/>
  <c r="H165" i="40"/>
  <c r="H166" i="40"/>
  <c r="H168" i="40"/>
  <c r="H169" i="40"/>
  <c r="H170" i="40"/>
  <c r="H171" i="40"/>
  <c r="H172" i="40"/>
  <c r="H173" i="40"/>
  <c r="H174" i="40"/>
  <c r="H175" i="40"/>
  <c r="H176" i="40"/>
  <c r="H177" i="40"/>
  <c r="H178" i="40"/>
  <c r="H179" i="40"/>
  <c r="H180" i="40"/>
  <c r="H181" i="40"/>
  <c r="H182" i="40"/>
  <c r="H183" i="40"/>
  <c r="H184" i="40"/>
  <c r="H185" i="40"/>
  <c r="H186" i="40"/>
  <c r="H187" i="40"/>
  <c r="H188" i="40"/>
  <c r="H189" i="40"/>
  <c r="H190" i="40"/>
  <c r="H191" i="40"/>
  <c r="H192" i="40"/>
  <c r="H193" i="40"/>
  <c r="H194" i="40"/>
  <c r="H195" i="40"/>
  <c r="H196" i="40"/>
  <c r="H197" i="40"/>
  <c r="H198" i="40"/>
  <c r="H199" i="40"/>
  <c r="H200" i="40"/>
  <c r="H201" i="40"/>
  <c r="H202" i="40"/>
  <c r="H203" i="40"/>
  <c r="H204" i="40"/>
  <c r="H205" i="40"/>
  <c r="H206" i="40"/>
  <c r="H207" i="40"/>
  <c r="H208" i="40"/>
  <c r="H209" i="40"/>
  <c r="H210" i="40"/>
  <c r="H211" i="40"/>
  <c r="H212" i="40"/>
  <c r="H213" i="40"/>
  <c r="H214" i="40"/>
  <c r="H215" i="40"/>
  <c r="H216" i="40"/>
  <c r="H217" i="40"/>
  <c r="H218" i="40"/>
  <c r="H219" i="40"/>
  <c r="H220" i="40"/>
  <c r="H221" i="40"/>
  <c r="H222" i="40"/>
  <c r="H223" i="40"/>
  <c r="H224" i="40"/>
  <c r="H225" i="40"/>
  <c r="H7" i="40"/>
  <c r="H6" i="40"/>
  <c r="H227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H111" i="36"/>
  <c r="H112" i="36"/>
  <c r="H113" i="36"/>
  <c r="H114" i="36"/>
  <c r="H115" i="36"/>
  <c r="H116" i="36"/>
  <c r="H117" i="36"/>
  <c r="H118" i="36"/>
  <c r="H119" i="36"/>
  <c r="H120" i="36"/>
  <c r="H121" i="36"/>
  <c r="H122" i="36"/>
  <c r="H123" i="36"/>
  <c r="H124" i="36"/>
  <c r="H125" i="36"/>
  <c r="H126" i="36"/>
  <c r="H127" i="36"/>
  <c r="H128" i="36"/>
  <c r="H129" i="36"/>
  <c r="H130" i="36"/>
  <c r="H131" i="36"/>
  <c r="H132" i="36"/>
  <c r="H133" i="36"/>
  <c r="H134" i="36"/>
  <c r="H135" i="36"/>
  <c r="H136" i="36"/>
  <c r="H137" i="36"/>
  <c r="H138" i="36"/>
  <c r="H139" i="36"/>
  <c r="H140" i="36"/>
  <c r="H141" i="36"/>
  <c r="H142" i="36"/>
  <c r="H143" i="36"/>
  <c r="H144" i="36"/>
  <c r="H145" i="36"/>
  <c r="H146" i="36"/>
  <c r="H147" i="36"/>
  <c r="H148" i="36"/>
  <c r="H149" i="36"/>
  <c r="H150" i="36"/>
  <c r="H151" i="36"/>
  <c r="H152" i="36"/>
  <c r="H153" i="36"/>
  <c r="H154" i="36"/>
  <c r="H155" i="36"/>
  <c r="H156" i="36"/>
  <c r="H157" i="36"/>
  <c r="H158" i="36"/>
  <c r="H159" i="36"/>
  <c r="H160" i="36"/>
  <c r="H162" i="36"/>
  <c r="H163" i="36"/>
  <c r="H164" i="36"/>
  <c r="H165" i="36"/>
  <c r="H166" i="36"/>
  <c r="H168" i="36"/>
  <c r="H169" i="36"/>
  <c r="H170" i="36"/>
  <c r="H171" i="36"/>
  <c r="H172" i="36"/>
  <c r="H173" i="36"/>
  <c r="H174" i="36"/>
  <c r="H175" i="36"/>
  <c r="H176" i="36"/>
  <c r="H177" i="36"/>
  <c r="H178" i="36"/>
  <c r="H179" i="36"/>
  <c r="H180" i="36"/>
  <c r="H181" i="36"/>
  <c r="H182" i="36"/>
  <c r="H183" i="36"/>
  <c r="H184" i="36"/>
  <c r="H185" i="36"/>
  <c r="H186" i="36"/>
  <c r="H187" i="36"/>
  <c r="H188" i="36"/>
  <c r="H189" i="36"/>
  <c r="H190" i="36"/>
  <c r="H191" i="36"/>
  <c r="H192" i="36"/>
  <c r="H193" i="36"/>
  <c r="H194" i="36"/>
  <c r="H195" i="36"/>
  <c r="H196" i="36"/>
  <c r="H197" i="36"/>
  <c r="H198" i="36"/>
  <c r="H199" i="36"/>
  <c r="H200" i="36"/>
  <c r="H201" i="36"/>
  <c r="H202" i="36"/>
  <c r="H203" i="36"/>
  <c r="H204" i="36"/>
  <c r="H205" i="36"/>
  <c r="H206" i="36"/>
  <c r="H207" i="36"/>
  <c r="H208" i="36"/>
  <c r="H209" i="36"/>
  <c r="H210" i="36"/>
  <c r="H211" i="36"/>
  <c r="H212" i="36"/>
  <c r="H213" i="36"/>
  <c r="H214" i="36"/>
  <c r="H215" i="36"/>
  <c r="H216" i="36"/>
  <c r="H217" i="36"/>
  <c r="H218" i="36"/>
  <c r="H219" i="36"/>
  <c r="H220" i="36"/>
  <c r="H221" i="36"/>
  <c r="H222" i="36"/>
  <c r="H223" i="36"/>
  <c r="H224" i="36"/>
  <c r="H225" i="36"/>
  <c r="H226" i="36"/>
  <c r="H8" i="36"/>
  <c r="H7" i="36"/>
  <c r="H6" i="36"/>
  <c r="G227" i="36"/>
  <c r="G223" i="36"/>
  <c r="G222" i="36"/>
  <c r="G221" i="36"/>
  <c r="G220" i="36"/>
  <c r="I220" i="36" s="1"/>
  <c r="G218" i="36"/>
  <c r="I218" i="36" s="1"/>
  <c r="G216" i="36"/>
  <c r="I216" i="36" s="1"/>
  <c r="G211" i="36"/>
  <c r="G210" i="36"/>
  <c r="I210" i="36" s="1"/>
  <c r="G209" i="36"/>
  <c r="G208" i="36"/>
  <c r="I208" i="36" s="1"/>
  <c r="G198" i="36"/>
  <c r="I198" i="36" s="1"/>
  <c r="G193" i="36"/>
  <c r="G192" i="36"/>
  <c r="G191" i="36"/>
  <c r="I191" i="36" s="1"/>
  <c r="G190" i="36"/>
  <c r="G186" i="36"/>
  <c r="I186" i="36" s="1"/>
  <c r="G181" i="36"/>
  <c r="I181" i="36" s="1"/>
  <c r="G180" i="36"/>
  <c r="G179" i="36"/>
  <c r="G178" i="36"/>
  <c r="G174" i="36"/>
  <c r="I174" i="36" s="1"/>
  <c r="G169" i="36"/>
  <c r="I169" i="36" s="1"/>
  <c r="G168" i="36"/>
  <c r="G166" i="36"/>
  <c r="G165" i="36"/>
  <c r="G162" i="36"/>
  <c r="G160" i="36"/>
  <c r="I160" i="36" s="1"/>
  <c r="G155" i="36"/>
  <c r="I155" i="36" s="1"/>
  <c r="G154" i="36"/>
  <c r="G153" i="36"/>
  <c r="G152" i="36"/>
  <c r="G149" i="36"/>
  <c r="G148" i="36"/>
  <c r="G143" i="36"/>
  <c r="I143" i="36" s="1"/>
  <c r="G142" i="36"/>
  <c r="G141" i="36"/>
  <c r="G140" i="36"/>
  <c r="G137" i="36"/>
  <c r="G136" i="36"/>
  <c r="I136" i="36" s="1"/>
  <c r="G132" i="36"/>
  <c r="G131" i="36"/>
  <c r="I131" i="36" s="1"/>
  <c r="G130" i="36"/>
  <c r="I130" i="36" s="1"/>
  <c r="G129" i="36"/>
  <c r="G128" i="36"/>
  <c r="G124" i="36"/>
  <c r="I124" i="36" s="1"/>
  <c r="G119" i="36"/>
  <c r="I119" i="36" s="1"/>
  <c r="G118" i="36"/>
  <c r="G117" i="36"/>
  <c r="G116" i="36"/>
  <c r="G112" i="36"/>
  <c r="I112" i="36" s="1"/>
  <c r="G110" i="36"/>
  <c r="I110" i="36" s="1"/>
  <c r="G107" i="36"/>
  <c r="I107" i="36" s="1"/>
  <c r="G106" i="36"/>
  <c r="G105" i="36"/>
  <c r="I105" i="36" s="1"/>
  <c r="G104" i="36"/>
  <c r="G100" i="36"/>
  <c r="I100" i="36" s="1"/>
  <c r="G95" i="36"/>
  <c r="I95" i="36" s="1"/>
  <c r="G94" i="36"/>
  <c r="G93" i="36"/>
  <c r="G92" i="36"/>
  <c r="G90" i="36"/>
  <c r="G88" i="36"/>
  <c r="I88" i="36" s="1"/>
  <c r="G83" i="36"/>
  <c r="I83" i="36" s="1"/>
  <c r="G82" i="36"/>
  <c r="G81" i="36"/>
  <c r="G80" i="36"/>
  <c r="G77" i="36"/>
  <c r="G76" i="36"/>
  <c r="I76" i="36" s="1"/>
  <c r="G74" i="36"/>
  <c r="I74" i="36" s="1"/>
  <c r="G71" i="36"/>
  <c r="I71" i="36" s="1"/>
  <c r="G70" i="36"/>
  <c r="I70" i="36" s="1"/>
  <c r="G69" i="36"/>
  <c r="G68" i="36"/>
  <c r="G65" i="36"/>
  <c r="G64" i="36"/>
  <c r="I64" i="36" s="1"/>
  <c r="G59" i="36"/>
  <c r="I59" i="36" s="1"/>
  <c r="G58" i="36"/>
  <c r="G57" i="36"/>
  <c r="I57" i="36" s="1"/>
  <c r="G56" i="36"/>
  <c r="G52" i="36"/>
  <c r="I52" i="36" s="1"/>
  <c r="G47" i="36"/>
  <c r="I47" i="36" s="1"/>
  <c r="G46" i="36"/>
  <c r="G45" i="36"/>
  <c r="G44" i="36"/>
  <c r="G40" i="36"/>
  <c r="I40" i="36" s="1"/>
  <c r="G38" i="36"/>
  <c r="I38" i="36" s="1"/>
  <c r="G35" i="36"/>
  <c r="I35" i="36" s="1"/>
  <c r="G34" i="36"/>
  <c r="G33" i="36"/>
  <c r="I33" i="36" s="1"/>
  <c r="G32" i="36"/>
  <c r="G28" i="36"/>
  <c r="I28" i="36" s="1"/>
  <c r="G23" i="36"/>
  <c r="I23" i="36" s="1"/>
  <c r="G22" i="36"/>
  <c r="G21" i="36"/>
  <c r="I21" i="36" s="1"/>
  <c r="G20" i="36"/>
  <c r="G17" i="36"/>
  <c r="G16" i="36"/>
  <c r="I16" i="36" s="1"/>
  <c r="G11" i="36"/>
  <c r="I11" i="36" s="1"/>
  <c r="G10" i="36"/>
  <c r="G9" i="36"/>
  <c r="I9" i="36" s="1"/>
  <c r="G8" i="36"/>
  <c r="I8" i="36" s="1"/>
  <c r="I97" i="38" l="1"/>
  <c r="I147" i="38"/>
  <c r="I174" i="38"/>
  <c r="I132" i="39"/>
  <c r="I217" i="36"/>
  <c r="I196" i="36"/>
  <c r="I184" i="36"/>
  <c r="I172" i="36"/>
  <c r="I158" i="36"/>
  <c r="I146" i="36"/>
  <c r="I134" i="36"/>
  <c r="I122" i="36"/>
  <c r="I98" i="36"/>
  <c r="I86" i="36"/>
  <c r="I62" i="36"/>
  <c r="I50" i="36"/>
  <c r="I26" i="36"/>
  <c r="I14" i="36"/>
  <c r="I77" i="36"/>
  <c r="I149" i="36"/>
  <c r="I17" i="39"/>
  <c r="I209" i="40"/>
  <c r="I35" i="38"/>
  <c r="I137" i="36"/>
  <c r="I30" i="39"/>
  <c r="I42" i="40"/>
  <c r="I196" i="39"/>
  <c r="I184" i="39"/>
  <c r="I172" i="39"/>
  <c r="I158" i="39"/>
  <c r="I146" i="39"/>
  <c r="I134" i="39"/>
  <c r="I122" i="39"/>
  <c r="I110" i="39"/>
  <c r="I98" i="39"/>
  <c r="I86" i="39"/>
  <c r="I74" i="39"/>
  <c r="I62" i="39"/>
  <c r="I50" i="39"/>
  <c r="I38" i="39"/>
  <c r="I26" i="39"/>
  <c r="I14" i="39"/>
  <c r="I65" i="36"/>
  <c r="I148" i="39"/>
  <c r="I64" i="40"/>
  <c r="I36" i="39"/>
  <c r="I147" i="40"/>
  <c r="I162" i="36"/>
  <c r="I171" i="40"/>
  <c r="I191" i="39"/>
  <c r="I179" i="39"/>
  <c r="I166" i="39"/>
  <c r="I153" i="39"/>
  <c r="I141" i="39"/>
  <c r="I129" i="39"/>
  <c r="I117" i="39"/>
  <c r="I105" i="39"/>
  <c r="I93" i="39"/>
  <c r="I81" i="39"/>
  <c r="I69" i="39"/>
  <c r="I57" i="39"/>
  <c r="I45" i="39"/>
  <c r="I33" i="39"/>
  <c r="I21" i="39"/>
  <c r="I9" i="39"/>
  <c r="I90" i="36"/>
  <c r="I17" i="36"/>
  <c r="I211" i="36"/>
  <c r="I155" i="40"/>
  <c r="I95" i="40"/>
  <c r="I170" i="40"/>
  <c r="I156" i="40"/>
  <c r="I108" i="40"/>
  <c r="I60" i="40"/>
  <c r="I24" i="40"/>
  <c r="I178" i="39"/>
  <c r="I186" i="38"/>
  <c r="I132" i="38"/>
  <c r="I60" i="38"/>
  <c r="I74" i="38"/>
  <c r="I110" i="38"/>
  <c r="I172" i="38"/>
  <c r="I224" i="38"/>
  <c r="I212" i="38"/>
  <c r="I192" i="38"/>
  <c r="I180" i="38"/>
  <c r="I154" i="38"/>
  <c r="I130" i="38"/>
  <c r="I82" i="38"/>
  <c r="I140" i="38"/>
  <c r="I115" i="38"/>
  <c r="I79" i="38"/>
  <c r="I30" i="38"/>
  <c r="I219" i="38"/>
  <c r="I185" i="38"/>
  <c r="I159" i="38"/>
  <c r="I123" i="38"/>
  <c r="I99" i="38"/>
  <c r="I75" i="38"/>
  <c r="I51" i="38"/>
  <c r="I15" i="38"/>
  <c r="I7" i="39"/>
  <c r="I215" i="39"/>
  <c r="I195" i="39"/>
  <c r="I183" i="39"/>
  <c r="I171" i="39"/>
  <c r="I121" i="39"/>
  <c r="I97" i="39"/>
  <c r="I49" i="39"/>
  <c r="I155" i="39"/>
  <c r="I222" i="39"/>
  <c r="I210" i="39"/>
  <c r="I32" i="39"/>
  <c r="I8" i="39"/>
  <c r="I186" i="39"/>
  <c r="I220" i="39"/>
  <c r="I208" i="39"/>
  <c r="I219" i="39"/>
  <c r="I193" i="40"/>
  <c r="I11" i="40"/>
  <c r="I192" i="40"/>
  <c r="I180" i="40"/>
  <c r="I168" i="40"/>
  <c r="I154" i="40"/>
  <c r="I142" i="40"/>
  <c r="I130" i="40"/>
  <c r="I118" i="40"/>
  <c r="I106" i="40"/>
  <c r="I94" i="40"/>
  <c r="I82" i="40"/>
  <c r="I70" i="40"/>
  <c r="I58" i="40"/>
  <c r="I46" i="40"/>
  <c r="I34" i="40"/>
  <c r="I22" i="40"/>
  <c r="I10" i="40"/>
  <c r="I223" i="40"/>
  <c r="I166" i="40"/>
  <c r="I153" i="40"/>
  <c r="I129" i="40"/>
  <c r="I69" i="40"/>
  <c r="I222" i="40"/>
  <c r="I210" i="40"/>
  <c r="I116" i="40"/>
  <c r="I104" i="40"/>
  <c r="I56" i="40"/>
  <c r="I188" i="40"/>
  <c r="I90" i="40"/>
  <c r="I175" i="40"/>
  <c r="I89" i="40"/>
  <c r="I77" i="40"/>
  <c r="I29" i="40"/>
  <c r="I160" i="40"/>
  <c r="I76" i="40"/>
  <c r="I16" i="40"/>
  <c r="I197" i="40"/>
  <c r="I63" i="40"/>
  <c r="I51" i="40"/>
  <c r="I216" i="40"/>
  <c r="I196" i="40"/>
  <c r="I184" i="40"/>
  <c r="I134" i="40"/>
  <c r="I38" i="40"/>
  <c r="I12" i="40"/>
  <c r="I7" i="40"/>
  <c r="I215" i="40"/>
  <c r="I183" i="40"/>
  <c r="I121" i="40"/>
  <c r="I37" i="40"/>
  <c r="I25" i="40"/>
  <c r="I92" i="36"/>
  <c r="I193" i="36"/>
  <c r="I178" i="36"/>
  <c r="I97" i="36"/>
  <c r="I85" i="36"/>
  <c r="I73" i="36"/>
  <c r="I61" i="36"/>
  <c r="I49" i="36"/>
  <c r="I37" i="36"/>
  <c r="I13" i="36"/>
  <c r="I45" i="36"/>
  <c r="I144" i="36"/>
  <c r="I179" i="36"/>
  <c r="I81" i="36"/>
  <c r="I165" i="36"/>
  <c r="I222" i="36"/>
  <c r="I224" i="36"/>
  <c r="I212" i="36"/>
  <c r="I44" i="36"/>
  <c r="I32" i="36"/>
  <c r="I148" i="36"/>
  <c r="I166" i="36"/>
  <c r="I223" i="36"/>
  <c r="I68" i="36"/>
  <c r="I117" i="36"/>
  <c r="I152" i="36"/>
  <c r="I227" i="36"/>
  <c r="I104" i="36"/>
  <c r="I188" i="36"/>
  <c r="I176" i="36"/>
  <c r="I163" i="36"/>
  <c r="I150" i="36"/>
  <c r="I138" i="36"/>
  <c r="I126" i="36"/>
  <c r="I114" i="36"/>
  <c r="I102" i="36"/>
  <c r="I78" i="36"/>
  <c r="I66" i="36"/>
  <c r="I54" i="36"/>
  <c r="I42" i="36"/>
  <c r="I30" i="36"/>
  <c r="I18" i="36"/>
  <c r="I20" i="36"/>
  <c r="I190" i="36"/>
  <c r="I219" i="36"/>
  <c r="I199" i="36"/>
  <c r="I187" i="36"/>
  <c r="I175" i="36"/>
  <c r="I125" i="36"/>
  <c r="I113" i="36"/>
  <c r="I101" i="36"/>
  <c r="I89" i="36"/>
  <c r="I53" i="36"/>
  <c r="I41" i="36"/>
  <c r="I29" i="36"/>
  <c r="I191" i="40"/>
  <c r="I179" i="40"/>
  <c r="I141" i="40"/>
  <c r="I105" i="40"/>
  <c r="I93" i="40"/>
  <c r="I81" i="40"/>
  <c r="I57" i="40"/>
  <c r="I45" i="40"/>
  <c r="I33" i="40"/>
  <c r="I21" i="40"/>
  <c r="I9" i="40"/>
  <c r="I157" i="39"/>
  <c r="I145" i="39"/>
  <c r="I133" i="39"/>
  <c r="I109" i="39"/>
  <c r="I85" i="39"/>
  <c r="I73" i="39"/>
  <c r="I61" i="39"/>
  <c r="I37" i="39"/>
  <c r="I25" i="39"/>
  <c r="I13" i="39"/>
  <c r="I122" i="38"/>
  <c r="I62" i="38"/>
  <c r="I14" i="38"/>
  <c r="I27" i="36"/>
  <c r="I80" i="36"/>
  <c r="I93" i="36"/>
  <c r="I106" i="36"/>
  <c r="I132" i="36"/>
  <c r="I173" i="36"/>
  <c r="I226" i="36"/>
  <c r="I226" i="40"/>
  <c r="I214" i="40"/>
  <c r="I190" i="40"/>
  <c r="I178" i="40"/>
  <c r="I165" i="40"/>
  <c r="I152" i="40"/>
  <c r="I140" i="40"/>
  <c r="I128" i="40"/>
  <c r="I92" i="40"/>
  <c r="I80" i="40"/>
  <c r="I68" i="40"/>
  <c r="I44" i="40"/>
  <c r="I32" i="40"/>
  <c r="I20" i="40"/>
  <c r="I8" i="40"/>
  <c r="I218" i="39"/>
  <c r="I194" i="39"/>
  <c r="I182" i="39"/>
  <c r="I170" i="39"/>
  <c r="I156" i="39"/>
  <c r="I144" i="39"/>
  <c r="I120" i="39"/>
  <c r="I108" i="39"/>
  <c r="I96" i="39"/>
  <c r="I60" i="39"/>
  <c r="I24" i="39"/>
  <c r="I12" i="39"/>
  <c r="I195" i="38"/>
  <c r="I183" i="38"/>
  <c r="I171" i="38"/>
  <c r="I157" i="38"/>
  <c r="I145" i="38"/>
  <c r="I133" i="38"/>
  <c r="I121" i="38"/>
  <c r="I109" i="38"/>
  <c r="I85" i="38"/>
  <c r="I73" i="38"/>
  <c r="I61" i="38"/>
  <c r="I49" i="38"/>
  <c r="I37" i="38"/>
  <c r="I25" i="38"/>
  <c r="I13" i="38"/>
  <c r="I197" i="36"/>
  <c r="I118" i="36"/>
  <c r="I185" i="36"/>
  <c r="I159" i="36"/>
  <c r="I225" i="40"/>
  <c r="I213" i="40"/>
  <c r="I189" i="40"/>
  <c r="I177" i="40"/>
  <c r="I164" i="40"/>
  <c r="I151" i="40"/>
  <c r="I139" i="40"/>
  <c r="I127" i="40"/>
  <c r="I115" i="40"/>
  <c r="I103" i="40"/>
  <c r="I91" i="40"/>
  <c r="I79" i="40"/>
  <c r="I67" i="40"/>
  <c r="I55" i="40"/>
  <c r="I43" i="40"/>
  <c r="I31" i="40"/>
  <c r="I19" i="40"/>
  <c r="I227" i="40"/>
  <c r="I217" i="39"/>
  <c r="I193" i="39"/>
  <c r="I181" i="39"/>
  <c r="I169" i="39"/>
  <c r="I143" i="39"/>
  <c r="I119" i="39"/>
  <c r="I83" i="39"/>
  <c r="I35" i="39"/>
  <c r="I23" i="39"/>
  <c r="I11" i="39"/>
  <c r="I194" i="38"/>
  <c r="I182" i="38"/>
  <c r="I170" i="38"/>
  <c r="I156" i="38"/>
  <c r="I144" i="38"/>
  <c r="I120" i="38"/>
  <c r="I108" i="38"/>
  <c r="I96" i="38"/>
  <c r="I84" i="38"/>
  <c r="I72" i="38"/>
  <c r="I48" i="38"/>
  <c r="I36" i="38"/>
  <c r="I24" i="38"/>
  <c r="I12" i="38"/>
  <c r="I39" i="36"/>
  <c r="I15" i="36"/>
  <c r="I94" i="36"/>
  <c r="I214" i="36"/>
  <c r="I56" i="36"/>
  <c r="I69" i="36"/>
  <c r="I82" i="36"/>
  <c r="I108" i="36"/>
  <c r="I147" i="36"/>
  <c r="I215" i="36"/>
  <c r="I224" i="40"/>
  <c r="I212" i="40"/>
  <c r="I176" i="40"/>
  <c r="I163" i="40"/>
  <c r="I150" i="40"/>
  <c r="I138" i="40"/>
  <c r="I126" i="40"/>
  <c r="I114" i="40"/>
  <c r="I78" i="40"/>
  <c r="I66" i="40"/>
  <c r="I54" i="40"/>
  <c r="I30" i="40"/>
  <c r="I18" i="40"/>
  <c r="I216" i="39"/>
  <c r="I192" i="39"/>
  <c r="I180" i="39"/>
  <c r="I168" i="39"/>
  <c r="I154" i="39"/>
  <c r="I130" i="39"/>
  <c r="I118" i="39"/>
  <c r="I94" i="39"/>
  <c r="I46" i="39"/>
  <c r="I34" i="39"/>
  <c r="I10" i="39"/>
  <c r="I220" i="38"/>
  <c r="I155" i="38"/>
  <c r="I143" i="38"/>
  <c r="I107" i="38"/>
  <c r="I47" i="38"/>
  <c r="I101" i="40"/>
  <c r="I123" i="36"/>
  <c r="I198" i="40"/>
  <c r="I186" i="40"/>
  <c r="I174" i="40"/>
  <c r="I148" i="40"/>
  <c r="I136" i="40"/>
  <c r="I124" i="40"/>
  <c r="I112" i="40"/>
  <c r="I100" i="40"/>
  <c r="I88" i="40"/>
  <c r="I52" i="40"/>
  <c r="I40" i="40"/>
  <c r="I28" i="40"/>
  <c r="I226" i="39"/>
  <c r="I214" i="39"/>
  <c r="I190" i="39"/>
  <c r="I165" i="39"/>
  <c r="I152" i="39"/>
  <c r="I140" i="39"/>
  <c r="I128" i="39"/>
  <c r="I116" i="39"/>
  <c r="I104" i="39"/>
  <c r="I92" i="39"/>
  <c r="I80" i="39"/>
  <c r="I68" i="39"/>
  <c r="I56" i="39"/>
  <c r="I44" i="39"/>
  <c r="I20" i="39"/>
  <c r="I218" i="38"/>
  <c r="I141" i="38"/>
  <c r="I117" i="38"/>
  <c r="I93" i="38"/>
  <c r="I69" i="38"/>
  <c r="I45" i="38"/>
  <c r="I33" i="38"/>
  <c r="I9" i="38"/>
  <c r="I211" i="40"/>
  <c r="I137" i="40"/>
  <c r="I17" i="40"/>
  <c r="I46" i="36"/>
  <c r="I192" i="36"/>
  <c r="I221" i="40"/>
  <c r="I185" i="40"/>
  <c r="I173" i="40"/>
  <c r="I159" i="40"/>
  <c r="I135" i="40"/>
  <c r="I123" i="40"/>
  <c r="I111" i="40"/>
  <c r="I99" i="40"/>
  <c r="I87" i="40"/>
  <c r="I75" i="40"/>
  <c r="I39" i="40"/>
  <c r="I27" i="40"/>
  <c r="I15" i="40"/>
  <c r="I225" i="39"/>
  <c r="I213" i="39"/>
  <c r="I189" i="39"/>
  <c r="I177" i="39"/>
  <c r="I164" i="39"/>
  <c r="I151" i="39"/>
  <c r="I139" i="39"/>
  <c r="I127" i="39"/>
  <c r="I227" i="39"/>
  <c r="I217" i="38"/>
  <c r="I190" i="38"/>
  <c r="I178" i="38"/>
  <c r="I165" i="38"/>
  <c r="I152" i="38"/>
  <c r="I128" i="38"/>
  <c r="I116" i="38"/>
  <c r="I104" i="38"/>
  <c r="I92" i="38"/>
  <c r="I80" i="38"/>
  <c r="I68" i="38"/>
  <c r="I56" i="38"/>
  <c r="I44" i="38"/>
  <c r="I32" i="38"/>
  <c r="I20" i="38"/>
  <c r="I8" i="38"/>
  <c r="I113" i="40"/>
  <c r="I220" i="40"/>
  <c r="I208" i="40"/>
  <c r="I172" i="40"/>
  <c r="I158" i="40"/>
  <c r="I146" i="40"/>
  <c r="I122" i="40"/>
  <c r="I110" i="40"/>
  <c r="I98" i="40"/>
  <c r="I86" i="40"/>
  <c r="I74" i="40"/>
  <c r="I62" i="40"/>
  <c r="I26" i="40"/>
  <c r="I14" i="40"/>
  <c r="I224" i="39"/>
  <c r="I212" i="39"/>
  <c r="I188" i="39"/>
  <c r="I176" i="39"/>
  <c r="I163" i="39"/>
  <c r="I150" i="39"/>
  <c r="I138" i="39"/>
  <c r="I126" i="39"/>
  <c r="I114" i="39"/>
  <c r="I102" i="39"/>
  <c r="I90" i="39"/>
  <c r="I78" i="39"/>
  <c r="I66" i="39"/>
  <c r="I54" i="39"/>
  <c r="I18" i="39"/>
  <c r="I189" i="38"/>
  <c r="I177" i="38"/>
  <c r="I164" i="38"/>
  <c r="I151" i="38"/>
  <c r="I139" i="38"/>
  <c r="I127" i="38"/>
  <c r="I103" i="38"/>
  <c r="I91" i="38"/>
  <c r="I67" i="38"/>
  <c r="I55" i="38"/>
  <c r="I43" i="38"/>
  <c r="I31" i="38"/>
  <c r="I19" i="38"/>
  <c r="I227" i="38"/>
  <c r="I135" i="36"/>
  <c r="I199" i="40"/>
  <c r="I125" i="40"/>
  <c r="I41" i="40"/>
  <c r="I34" i="36"/>
  <c r="I153" i="36"/>
  <c r="I219" i="40"/>
  <c r="I195" i="40"/>
  <c r="I157" i="40"/>
  <c r="I145" i="40"/>
  <c r="I133" i="40"/>
  <c r="I109" i="40"/>
  <c r="I97" i="40"/>
  <c r="I85" i="40"/>
  <c r="I73" i="40"/>
  <c r="I61" i="40"/>
  <c r="I49" i="40"/>
  <c r="I13" i="40"/>
  <c r="I223" i="39"/>
  <c r="I211" i="39"/>
  <c r="I199" i="39"/>
  <c r="I187" i="39"/>
  <c r="I175" i="39"/>
  <c r="I162" i="39"/>
  <c r="I149" i="39"/>
  <c r="I137" i="39"/>
  <c r="I101" i="39"/>
  <c r="I89" i="39"/>
  <c r="I65" i="39"/>
  <c r="I41" i="39"/>
  <c r="I29" i="39"/>
  <c r="I188" i="38"/>
  <c r="I176" i="38"/>
  <c r="I163" i="38"/>
  <c r="I150" i="38"/>
  <c r="I138" i="38"/>
  <c r="I126" i="38"/>
  <c r="I114" i="38"/>
  <c r="I102" i="38"/>
  <c r="I90" i="38"/>
  <c r="I78" i="38"/>
  <c r="I66" i="38"/>
  <c r="I54" i="38"/>
  <c r="I42" i="38"/>
  <c r="I18" i="38"/>
  <c r="I162" i="40"/>
  <c r="I53" i="40"/>
  <c r="I58" i="36"/>
  <c r="I180" i="36"/>
  <c r="I168" i="36"/>
  <c r="I36" i="36"/>
  <c r="I75" i="36"/>
  <c r="I128" i="36"/>
  <c r="I141" i="36"/>
  <c r="I154" i="36"/>
  <c r="I182" i="36"/>
  <c r="I221" i="36"/>
  <c r="I218" i="40"/>
  <c r="I194" i="40"/>
  <c r="I182" i="40"/>
  <c r="I144" i="40"/>
  <c r="I132" i="40"/>
  <c r="I120" i="40"/>
  <c r="I96" i="40"/>
  <c r="I84" i="40"/>
  <c r="I72" i="40"/>
  <c r="I48" i="40"/>
  <c r="I36" i="40"/>
  <c r="I198" i="39"/>
  <c r="I174" i="39"/>
  <c r="I160" i="39"/>
  <c r="I136" i="39"/>
  <c r="I124" i="39"/>
  <c r="I112" i="39"/>
  <c r="I100" i="39"/>
  <c r="I88" i="39"/>
  <c r="I76" i="39"/>
  <c r="I64" i="39"/>
  <c r="I52" i="39"/>
  <c r="I40" i="39"/>
  <c r="I28" i="39"/>
  <c r="I226" i="38"/>
  <c r="I214" i="38"/>
  <c r="I51" i="36"/>
  <c r="I187" i="40"/>
  <c r="I149" i="40"/>
  <c r="I65" i="40"/>
  <c r="I111" i="36"/>
  <c r="I99" i="36"/>
  <c r="I22" i="36"/>
  <c r="I87" i="36"/>
  <c r="I140" i="36"/>
  <c r="I194" i="36"/>
  <c r="I10" i="36"/>
  <c r="I24" i="36"/>
  <c r="I63" i="36"/>
  <c r="I116" i="36"/>
  <c r="I129" i="36"/>
  <c r="I142" i="36"/>
  <c r="I170" i="36"/>
  <c r="I209" i="36"/>
  <c r="I225" i="36"/>
  <c r="I213" i="36"/>
  <c r="I189" i="36"/>
  <c r="I177" i="36"/>
  <c r="I164" i="36"/>
  <c r="I151" i="36"/>
  <c r="I139" i="36"/>
  <c r="I127" i="36"/>
  <c r="I115" i="36"/>
  <c r="I103" i="36"/>
  <c r="I91" i="36"/>
  <c r="I79" i="36"/>
  <c r="I67" i="36"/>
  <c r="I55" i="36"/>
  <c r="I43" i="36"/>
  <c r="I31" i="36"/>
  <c r="I19" i="36"/>
  <c r="I217" i="40"/>
  <c r="I181" i="40"/>
  <c r="I169" i="40"/>
  <c r="I131" i="40"/>
  <c r="I119" i="40"/>
  <c r="I107" i="40"/>
  <c r="I83" i="40"/>
  <c r="I71" i="40"/>
  <c r="I59" i="40"/>
  <c r="I47" i="40"/>
  <c r="I35" i="40"/>
  <c r="I23" i="40"/>
  <c r="I221" i="39"/>
  <c r="I209" i="39"/>
  <c r="I197" i="39"/>
  <c r="I185" i="39"/>
  <c r="I173" i="39"/>
  <c r="I159" i="39"/>
  <c r="I147" i="39"/>
  <c r="I135" i="39"/>
  <c r="I123" i="39"/>
  <c r="I111" i="39"/>
  <c r="I99" i="39"/>
  <c r="I87" i="39"/>
  <c r="I75" i="39"/>
  <c r="I63" i="39"/>
  <c r="I51" i="39"/>
  <c r="I39" i="39"/>
  <c r="I27" i="39"/>
  <c r="I15" i="39"/>
  <c r="I225" i="38"/>
  <c r="I213" i="38"/>
  <c r="I112" i="38"/>
  <c r="I64" i="38"/>
  <c r="I28" i="38"/>
  <c r="I115" i="39"/>
  <c r="I103" i="39"/>
  <c r="I91" i="39"/>
  <c r="I79" i="39"/>
  <c r="I67" i="39"/>
  <c r="I55" i="39"/>
  <c r="I43" i="39"/>
  <c r="I31" i="39"/>
  <c r="I19" i="39"/>
  <c r="I193" i="38"/>
  <c r="I181" i="38"/>
  <c r="I169" i="38"/>
  <c r="I131" i="38"/>
  <c r="I119" i="38"/>
  <c r="I83" i="38"/>
  <c r="I71" i="38"/>
  <c r="I11" i="38"/>
  <c r="I42" i="39"/>
  <c r="I216" i="38"/>
  <c r="I168" i="38"/>
  <c r="I142" i="38"/>
  <c r="I118" i="38"/>
  <c r="I106" i="38"/>
  <c r="I94" i="38"/>
  <c r="I70" i="38"/>
  <c r="I58" i="38"/>
  <c r="I46" i="38"/>
  <c r="I34" i="38"/>
  <c r="I22" i="38"/>
  <c r="I10" i="38"/>
  <c r="I125" i="39"/>
  <c r="I113" i="39"/>
  <c r="I77" i="39"/>
  <c r="I53" i="39"/>
  <c r="I7" i="38"/>
  <c r="I215" i="38"/>
  <c r="I191" i="38"/>
  <c r="I179" i="38"/>
  <c r="I166" i="38"/>
  <c r="I153" i="38"/>
  <c r="I129" i="38"/>
  <c r="I105" i="38"/>
  <c r="I81" i="38"/>
  <c r="I57" i="38"/>
  <c r="I223" i="38"/>
  <c r="I211" i="38"/>
  <c r="I199" i="38"/>
  <c r="I187" i="38"/>
  <c r="I175" i="38"/>
  <c r="I162" i="38"/>
  <c r="I149" i="38"/>
  <c r="I137" i="38"/>
  <c r="I125" i="38"/>
  <c r="I113" i="38"/>
  <c r="I101" i="38"/>
  <c r="I89" i="38"/>
  <c r="I77" i="38"/>
  <c r="I65" i="38"/>
  <c r="I53" i="38"/>
  <c r="I41" i="38"/>
  <c r="I29" i="38"/>
  <c r="I17" i="38"/>
  <c r="I84" i="39"/>
  <c r="I48" i="39"/>
  <c r="I210" i="38"/>
  <c r="I198" i="38"/>
  <c r="I148" i="38"/>
  <c r="I136" i="38"/>
  <c r="I124" i="38"/>
  <c r="I100" i="38"/>
  <c r="I88" i="38"/>
  <c r="I76" i="38"/>
  <c r="I52" i="38"/>
  <c r="I40" i="38"/>
  <c r="I16" i="38"/>
  <c r="I131" i="39"/>
  <c r="I71" i="39"/>
  <c r="I59" i="39"/>
  <c r="I221" i="38"/>
  <c r="I197" i="38"/>
  <c r="I173" i="38"/>
  <c r="I135" i="38"/>
  <c r="I111" i="38"/>
  <c r="I87" i="38"/>
  <c r="I63" i="38"/>
  <c r="I39" i="38"/>
  <c r="I27" i="38"/>
  <c r="I142" i="39"/>
  <c r="I106" i="39"/>
  <c r="I82" i="39"/>
  <c r="I70" i="39"/>
  <c r="I208" i="38"/>
  <c r="I196" i="38"/>
  <c r="I184" i="38"/>
  <c r="I158" i="38"/>
  <c r="I146" i="38"/>
  <c r="I134" i="38"/>
  <c r="I98" i="38"/>
  <c r="I86" i="38"/>
  <c r="I50" i="38"/>
  <c r="I38" i="38"/>
  <c r="I26" i="38"/>
  <c r="I6" i="38"/>
  <c r="I6" i="40"/>
  <c r="I6" i="39"/>
  <c r="G160" i="38"/>
  <c r="F7" i="41"/>
  <c r="G7" i="41" s="1"/>
  <c r="I7" i="41" s="1"/>
  <c r="F8" i="41"/>
  <c r="G8" i="41" s="1"/>
  <c r="I8" i="41" s="1"/>
  <c r="F9" i="41"/>
  <c r="G9" i="41" s="1"/>
  <c r="I9" i="41" s="1"/>
  <c r="F10" i="41"/>
  <c r="G10" i="41" s="1"/>
  <c r="I10" i="41" s="1"/>
  <c r="F11" i="41"/>
  <c r="G11" i="41" s="1"/>
  <c r="I11" i="41" s="1"/>
  <c r="F12" i="41"/>
  <c r="G12" i="41" s="1"/>
  <c r="I12" i="41" s="1"/>
  <c r="F13" i="41"/>
  <c r="G13" i="41" s="1"/>
  <c r="I13" i="41" s="1"/>
  <c r="F14" i="41"/>
  <c r="G14" i="41" s="1"/>
  <c r="I14" i="41" s="1"/>
  <c r="F15" i="41"/>
  <c r="G15" i="41" s="1"/>
  <c r="I15" i="41" s="1"/>
  <c r="F16" i="41"/>
  <c r="G16" i="41" s="1"/>
  <c r="I16" i="41" s="1"/>
  <c r="F17" i="41"/>
  <c r="G17" i="41" s="1"/>
  <c r="I17" i="41" s="1"/>
  <c r="F18" i="41"/>
  <c r="G18" i="41" s="1"/>
  <c r="I18" i="41" s="1"/>
  <c r="F19" i="41"/>
  <c r="G19" i="41" s="1"/>
  <c r="I19" i="41" s="1"/>
  <c r="F20" i="41"/>
  <c r="G20" i="41" s="1"/>
  <c r="I20" i="41" s="1"/>
  <c r="F21" i="41"/>
  <c r="G21" i="41" s="1"/>
  <c r="I21" i="41" s="1"/>
  <c r="F22" i="41"/>
  <c r="G22" i="41" s="1"/>
  <c r="I22" i="41" s="1"/>
  <c r="F23" i="41"/>
  <c r="G23" i="41" s="1"/>
  <c r="I23" i="41" s="1"/>
  <c r="F24" i="41"/>
  <c r="G24" i="41" s="1"/>
  <c r="I24" i="41" s="1"/>
  <c r="F25" i="41"/>
  <c r="G25" i="41" s="1"/>
  <c r="I25" i="41" s="1"/>
  <c r="F26" i="41"/>
  <c r="G26" i="41" s="1"/>
  <c r="I26" i="41" s="1"/>
  <c r="F27" i="41"/>
  <c r="G27" i="41" s="1"/>
  <c r="I27" i="41" s="1"/>
  <c r="F28" i="41"/>
  <c r="G28" i="41" s="1"/>
  <c r="I28" i="41" s="1"/>
  <c r="F29" i="41"/>
  <c r="G29" i="41" s="1"/>
  <c r="I29" i="41" s="1"/>
  <c r="F30" i="41"/>
  <c r="G30" i="41" s="1"/>
  <c r="I30" i="41" s="1"/>
  <c r="F31" i="41"/>
  <c r="G31" i="41" s="1"/>
  <c r="I31" i="41" s="1"/>
  <c r="F32" i="41"/>
  <c r="G32" i="41" s="1"/>
  <c r="I32" i="41" s="1"/>
  <c r="F33" i="41"/>
  <c r="G33" i="41" s="1"/>
  <c r="I33" i="41" s="1"/>
  <c r="F34" i="41"/>
  <c r="G34" i="41" s="1"/>
  <c r="I34" i="41" s="1"/>
  <c r="F35" i="41"/>
  <c r="G35" i="41" s="1"/>
  <c r="I35" i="41" s="1"/>
  <c r="F36" i="41"/>
  <c r="G36" i="41" s="1"/>
  <c r="I36" i="41" s="1"/>
  <c r="F37" i="41"/>
  <c r="G37" i="41" s="1"/>
  <c r="I37" i="41" s="1"/>
  <c r="F38" i="41"/>
  <c r="G38" i="41" s="1"/>
  <c r="I38" i="41" s="1"/>
  <c r="F39" i="41"/>
  <c r="G39" i="41" s="1"/>
  <c r="I39" i="41" s="1"/>
  <c r="F40" i="41"/>
  <c r="G40" i="41" s="1"/>
  <c r="I40" i="41" s="1"/>
  <c r="F41" i="41"/>
  <c r="G41" i="41" s="1"/>
  <c r="I41" i="41" s="1"/>
  <c r="F42" i="41"/>
  <c r="G42" i="41" s="1"/>
  <c r="I42" i="41" s="1"/>
  <c r="F43" i="41"/>
  <c r="G43" i="41" s="1"/>
  <c r="I43" i="41" s="1"/>
  <c r="F44" i="41"/>
  <c r="G44" i="41" s="1"/>
  <c r="I44" i="41" s="1"/>
  <c r="F45" i="41"/>
  <c r="G45" i="41" s="1"/>
  <c r="I45" i="41" s="1"/>
  <c r="F46" i="41"/>
  <c r="G46" i="41" s="1"/>
  <c r="I46" i="41" s="1"/>
  <c r="F47" i="41"/>
  <c r="G47" i="41" s="1"/>
  <c r="I47" i="41" s="1"/>
  <c r="F48" i="41"/>
  <c r="G48" i="41" s="1"/>
  <c r="I48" i="41" s="1"/>
  <c r="F49" i="41"/>
  <c r="G49" i="41" s="1"/>
  <c r="I49" i="41" s="1"/>
  <c r="F50" i="41"/>
  <c r="G50" i="41" s="1"/>
  <c r="I50" i="41" s="1"/>
  <c r="F51" i="41"/>
  <c r="G51" i="41" s="1"/>
  <c r="I51" i="41" s="1"/>
  <c r="F52" i="41"/>
  <c r="G52" i="41" s="1"/>
  <c r="I52" i="41" s="1"/>
  <c r="F53" i="41"/>
  <c r="G53" i="41" s="1"/>
  <c r="I53" i="41" s="1"/>
  <c r="F54" i="41"/>
  <c r="G54" i="41" s="1"/>
  <c r="I54" i="41" s="1"/>
  <c r="F55" i="41"/>
  <c r="G55" i="41" s="1"/>
  <c r="I55" i="41" s="1"/>
  <c r="F56" i="41"/>
  <c r="G56" i="41" s="1"/>
  <c r="I56" i="41" s="1"/>
  <c r="F57" i="41"/>
  <c r="G57" i="41" s="1"/>
  <c r="I57" i="41" s="1"/>
  <c r="F58" i="41"/>
  <c r="G58" i="41" s="1"/>
  <c r="I58" i="41" s="1"/>
  <c r="F59" i="41"/>
  <c r="G59" i="41" s="1"/>
  <c r="I59" i="41" s="1"/>
  <c r="F60" i="41"/>
  <c r="G60" i="41" s="1"/>
  <c r="I60" i="41" s="1"/>
  <c r="F61" i="41"/>
  <c r="G61" i="41" s="1"/>
  <c r="I61" i="41" s="1"/>
  <c r="F62" i="41"/>
  <c r="G62" i="41" s="1"/>
  <c r="I62" i="41" s="1"/>
  <c r="F63" i="41"/>
  <c r="G63" i="41" s="1"/>
  <c r="I63" i="41" s="1"/>
  <c r="F64" i="41"/>
  <c r="G64" i="41" s="1"/>
  <c r="I64" i="41" s="1"/>
  <c r="F65" i="41"/>
  <c r="G65" i="41" s="1"/>
  <c r="I65" i="41" s="1"/>
  <c r="F66" i="41"/>
  <c r="G66" i="41" s="1"/>
  <c r="I66" i="41" s="1"/>
  <c r="F67" i="41"/>
  <c r="G67" i="41" s="1"/>
  <c r="I67" i="41" s="1"/>
  <c r="F68" i="41"/>
  <c r="G68" i="41" s="1"/>
  <c r="I68" i="41" s="1"/>
  <c r="F69" i="41"/>
  <c r="G69" i="41" s="1"/>
  <c r="I69" i="41" s="1"/>
  <c r="F70" i="41"/>
  <c r="G70" i="41" s="1"/>
  <c r="I70" i="41" s="1"/>
  <c r="F71" i="41"/>
  <c r="G71" i="41" s="1"/>
  <c r="I71" i="41" s="1"/>
  <c r="F72" i="41"/>
  <c r="G72" i="41" s="1"/>
  <c r="I72" i="41" s="1"/>
  <c r="F73" i="41"/>
  <c r="G73" i="41" s="1"/>
  <c r="I73" i="41" s="1"/>
  <c r="F74" i="41"/>
  <c r="G74" i="41" s="1"/>
  <c r="I74" i="41" s="1"/>
  <c r="F75" i="41"/>
  <c r="G75" i="41" s="1"/>
  <c r="I75" i="41" s="1"/>
  <c r="F76" i="41"/>
  <c r="G76" i="41" s="1"/>
  <c r="I76" i="41" s="1"/>
  <c r="F77" i="41"/>
  <c r="G77" i="41" s="1"/>
  <c r="I77" i="41" s="1"/>
  <c r="F78" i="41"/>
  <c r="G78" i="41" s="1"/>
  <c r="I78" i="41" s="1"/>
  <c r="F79" i="41"/>
  <c r="G79" i="41" s="1"/>
  <c r="I79" i="41" s="1"/>
  <c r="F80" i="41"/>
  <c r="G80" i="41" s="1"/>
  <c r="I80" i="41" s="1"/>
  <c r="F81" i="41"/>
  <c r="G81" i="41" s="1"/>
  <c r="I81" i="41" s="1"/>
  <c r="F82" i="41"/>
  <c r="G82" i="41" s="1"/>
  <c r="I82" i="41" s="1"/>
  <c r="F83" i="41"/>
  <c r="G83" i="41" s="1"/>
  <c r="I83" i="41" s="1"/>
  <c r="F84" i="41"/>
  <c r="G84" i="41" s="1"/>
  <c r="I84" i="41" s="1"/>
  <c r="F85" i="41"/>
  <c r="G85" i="41" s="1"/>
  <c r="I85" i="41" s="1"/>
  <c r="F86" i="41"/>
  <c r="G86" i="41" s="1"/>
  <c r="I86" i="41" s="1"/>
  <c r="F87" i="41"/>
  <c r="G87" i="41" s="1"/>
  <c r="I87" i="41" s="1"/>
  <c r="F88" i="41"/>
  <c r="G88" i="41" s="1"/>
  <c r="I88" i="41" s="1"/>
  <c r="F89" i="41"/>
  <c r="G89" i="41" s="1"/>
  <c r="I89" i="41" s="1"/>
  <c r="F90" i="41"/>
  <c r="G90" i="41" s="1"/>
  <c r="I90" i="41" s="1"/>
  <c r="F91" i="41"/>
  <c r="G91" i="41" s="1"/>
  <c r="I91" i="41" s="1"/>
  <c r="F92" i="41"/>
  <c r="G92" i="41" s="1"/>
  <c r="I92" i="41" s="1"/>
  <c r="F93" i="41"/>
  <c r="G93" i="41" s="1"/>
  <c r="I93" i="41" s="1"/>
  <c r="F94" i="41"/>
  <c r="G94" i="41" s="1"/>
  <c r="I94" i="41" s="1"/>
  <c r="F95" i="41"/>
  <c r="G95" i="41" s="1"/>
  <c r="I95" i="41" s="1"/>
  <c r="F96" i="41"/>
  <c r="G96" i="41" s="1"/>
  <c r="I96" i="41" s="1"/>
  <c r="F97" i="41"/>
  <c r="G97" i="41" s="1"/>
  <c r="I97" i="41" s="1"/>
  <c r="F98" i="41"/>
  <c r="G98" i="41" s="1"/>
  <c r="I98" i="41" s="1"/>
  <c r="F99" i="41"/>
  <c r="G99" i="41" s="1"/>
  <c r="I99" i="41" s="1"/>
  <c r="F100" i="41"/>
  <c r="G100" i="41" s="1"/>
  <c r="I100" i="41" s="1"/>
  <c r="F101" i="41"/>
  <c r="G101" i="41" s="1"/>
  <c r="I101" i="41" s="1"/>
  <c r="F102" i="41"/>
  <c r="G102" i="41" s="1"/>
  <c r="I102" i="41" s="1"/>
  <c r="F103" i="41"/>
  <c r="G103" i="41" s="1"/>
  <c r="I103" i="41" s="1"/>
  <c r="F104" i="41"/>
  <c r="G104" i="41" s="1"/>
  <c r="I104" i="41" s="1"/>
  <c r="F105" i="41"/>
  <c r="G105" i="41" s="1"/>
  <c r="I105" i="41" s="1"/>
  <c r="F106" i="41"/>
  <c r="G106" i="41" s="1"/>
  <c r="I106" i="41" s="1"/>
  <c r="F107" i="41"/>
  <c r="G107" i="41" s="1"/>
  <c r="I107" i="41" s="1"/>
  <c r="F108" i="41"/>
  <c r="G108" i="41" s="1"/>
  <c r="I108" i="41" s="1"/>
  <c r="F109" i="41"/>
  <c r="G109" i="41" s="1"/>
  <c r="I109" i="41" s="1"/>
  <c r="F110" i="41"/>
  <c r="G110" i="41" s="1"/>
  <c r="I110" i="41" s="1"/>
  <c r="F111" i="41"/>
  <c r="G111" i="41" s="1"/>
  <c r="I111" i="41" s="1"/>
  <c r="F112" i="41"/>
  <c r="G112" i="41" s="1"/>
  <c r="I112" i="41" s="1"/>
  <c r="F113" i="41"/>
  <c r="G113" i="41" s="1"/>
  <c r="I113" i="41" s="1"/>
  <c r="F114" i="41"/>
  <c r="G114" i="41" s="1"/>
  <c r="I114" i="41" s="1"/>
  <c r="F115" i="41"/>
  <c r="G115" i="41" s="1"/>
  <c r="I115" i="41" s="1"/>
  <c r="F116" i="41"/>
  <c r="G116" i="41" s="1"/>
  <c r="I116" i="41" s="1"/>
  <c r="F117" i="41"/>
  <c r="G117" i="41" s="1"/>
  <c r="I117" i="41" s="1"/>
  <c r="F118" i="41"/>
  <c r="G118" i="41" s="1"/>
  <c r="I118" i="41" s="1"/>
  <c r="F119" i="41"/>
  <c r="G119" i="41" s="1"/>
  <c r="I119" i="41" s="1"/>
  <c r="F120" i="41"/>
  <c r="G120" i="41" s="1"/>
  <c r="I120" i="41" s="1"/>
  <c r="F121" i="41"/>
  <c r="G121" i="41" s="1"/>
  <c r="I121" i="41" s="1"/>
  <c r="F122" i="41"/>
  <c r="G122" i="41" s="1"/>
  <c r="I122" i="41" s="1"/>
  <c r="F123" i="41"/>
  <c r="G123" i="41" s="1"/>
  <c r="I123" i="41" s="1"/>
  <c r="F124" i="41"/>
  <c r="G124" i="41" s="1"/>
  <c r="I124" i="41" s="1"/>
  <c r="F125" i="41"/>
  <c r="G125" i="41" s="1"/>
  <c r="I125" i="41" s="1"/>
  <c r="F126" i="41"/>
  <c r="G126" i="41" s="1"/>
  <c r="I126" i="41" s="1"/>
  <c r="F127" i="41"/>
  <c r="G127" i="41" s="1"/>
  <c r="I127" i="41" s="1"/>
  <c r="F128" i="41"/>
  <c r="G128" i="41" s="1"/>
  <c r="I128" i="41" s="1"/>
  <c r="F129" i="41"/>
  <c r="G129" i="41" s="1"/>
  <c r="I129" i="41" s="1"/>
  <c r="F130" i="41"/>
  <c r="G130" i="41" s="1"/>
  <c r="I130" i="41" s="1"/>
  <c r="F131" i="41"/>
  <c r="G131" i="41" s="1"/>
  <c r="I131" i="41" s="1"/>
  <c r="F132" i="41"/>
  <c r="G132" i="41" s="1"/>
  <c r="I132" i="41" s="1"/>
  <c r="F133" i="41"/>
  <c r="G133" i="41" s="1"/>
  <c r="I133" i="41" s="1"/>
  <c r="F134" i="41"/>
  <c r="G134" i="41" s="1"/>
  <c r="I134" i="41" s="1"/>
  <c r="F135" i="41"/>
  <c r="G135" i="41" s="1"/>
  <c r="I135" i="41" s="1"/>
  <c r="F136" i="41"/>
  <c r="G136" i="41" s="1"/>
  <c r="I136" i="41" s="1"/>
  <c r="F137" i="41"/>
  <c r="G137" i="41" s="1"/>
  <c r="I137" i="41" s="1"/>
  <c r="F138" i="41"/>
  <c r="G138" i="41" s="1"/>
  <c r="I138" i="41" s="1"/>
  <c r="F139" i="41"/>
  <c r="G139" i="41" s="1"/>
  <c r="I139" i="41" s="1"/>
  <c r="F140" i="41"/>
  <c r="G140" i="41" s="1"/>
  <c r="I140" i="41" s="1"/>
  <c r="F141" i="41"/>
  <c r="G141" i="41" s="1"/>
  <c r="I141" i="41" s="1"/>
  <c r="F142" i="41"/>
  <c r="G142" i="41" s="1"/>
  <c r="I142" i="41" s="1"/>
  <c r="F143" i="41"/>
  <c r="G143" i="41" s="1"/>
  <c r="I143" i="41" s="1"/>
  <c r="F144" i="41"/>
  <c r="G144" i="41" s="1"/>
  <c r="I144" i="41" s="1"/>
  <c r="F145" i="41"/>
  <c r="G145" i="41" s="1"/>
  <c r="I145" i="41" s="1"/>
  <c r="F146" i="41"/>
  <c r="G146" i="41" s="1"/>
  <c r="I146" i="41" s="1"/>
  <c r="F147" i="41"/>
  <c r="G147" i="41" s="1"/>
  <c r="I147" i="41" s="1"/>
  <c r="F148" i="41"/>
  <c r="G148" i="41" s="1"/>
  <c r="I148" i="41" s="1"/>
  <c r="F149" i="41"/>
  <c r="G149" i="41" s="1"/>
  <c r="I149" i="41" s="1"/>
  <c r="F150" i="41"/>
  <c r="G150" i="41" s="1"/>
  <c r="I150" i="41" s="1"/>
  <c r="F151" i="41"/>
  <c r="G151" i="41" s="1"/>
  <c r="I151" i="41" s="1"/>
  <c r="F152" i="41"/>
  <c r="G152" i="41" s="1"/>
  <c r="I152" i="41" s="1"/>
  <c r="F153" i="41"/>
  <c r="G153" i="41" s="1"/>
  <c r="I153" i="41" s="1"/>
  <c r="F154" i="41"/>
  <c r="G154" i="41" s="1"/>
  <c r="I154" i="41" s="1"/>
  <c r="F155" i="41"/>
  <c r="G155" i="41" s="1"/>
  <c r="I155" i="41" s="1"/>
  <c r="F156" i="41"/>
  <c r="G156" i="41" s="1"/>
  <c r="I156" i="41" s="1"/>
  <c r="F157" i="41"/>
  <c r="G157" i="41" s="1"/>
  <c r="I157" i="41" s="1"/>
  <c r="F158" i="41"/>
  <c r="G158" i="41" s="1"/>
  <c r="I158" i="41" s="1"/>
  <c r="F159" i="41"/>
  <c r="G159" i="41" s="1"/>
  <c r="I159" i="41" s="1"/>
  <c r="F160" i="41"/>
  <c r="G160" i="41" s="1"/>
  <c r="I160" i="41" s="1"/>
  <c r="F162" i="41"/>
  <c r="G162" i="41" s="1"/>
  <c r="I162" i="41" s="1"/>
  <c r="F163" i="41"/>
  <c r="G163" i="41" s="1"/>
  <c r="I163" i="41" s="1"/>
  <c r="F164" i="41"/>
  <c r="G164" i="41" s="1"/>
  <c r="I164" i="41" s="1"/>
  <c r="F165" i="41"/>
  <c r="G165" i="41" s="1"/>
  <c r="I165" i="41" s="1"/>
  <c r="F166" i="41"/>
  <c r="G166" i="41" s="1"/>
  <c r="I166" i="41" s="1"/>
  <c r="F168" i="41"/>
  <c r="G168" i="41" s="1"/>
  <c r="I168" i="41" s="1"/>
  <c r="F169" i="41"/>
  <c r="G169" i="41" s="1"/>
  <c r="I169" i="41" s="1"/>
  <c r="F170" i="41"/>
  <c r="G170" i="41" s="1"/>
  <c r="I170" i="41" s="1"/>
  <c r="F171" i="41"/>
  <c r="G171" i="41" s="1"/>
  <c r="I171" i="41" s="1"/>
  <c r="F172" i="41"/>
  <c r="G172" i="41" s="1"/>
  <c r="I172" i="41" s="1"/>
  <c r="F173" i="41"/>
  <c r="G173" i="41" s="1"/>
  <c r="I173" i="41" s="1"/>
  <c r="F174" i="41"/>
  <c r="G174" i="41" s="1"/>
  <c r="I174" i="41" s="1"/>
  <c r="F175" i="41"/>
  <c r="G175" i="41" s="1"/>
  <c r="I175" i="41" s="1"/>
  <c r="F176" i="41"/>
  <c r="G176" i="41" s="1"/>
  <c r="I176" i="41" s="1"/>
  <c r="F177" i="41"/>
  <c r="G177" i="41" s="1"/>
  <c r="I177" i="41" s="1"/>
  <c r="F178" i="41"/>
  <c r="G178" i="41" s="1"/>
  <c r="I178" i="41" s="1"/>
  <c r="F179" i="41"/>
  <c r="G179" i="41" s="1"/>
  <c r="I179" i="41" s="1"/>
  <c r="F180" i="41"/>
  <c r="G180" i="41" s="1"/>
  <c r="I180" i="41" s="1"/>
  <c r="F181" i="41"/>
  <c r="G181" i="41" s="1"/>
  <c r="I181" i="41" s="1"/>
  <c r="F182" i="41"/>
  <c r="G182" i="41" s="1"/>
  <c r="I182" i="41" s="1"/>
  <c r="F183" i="41"/>
  <c r="G183" i="41" s="1"/>
  <c r="I183" i="41" s="1"/>
  <c r="F184" i="41"/>
  <c r="G184" i="41" s="1"/>
  <c r="I184" i="41" s="1"/>
  <c r="F185" i="41"/>
  <c r="G185" i="41" s="1"/>
  <c r="I185" i="41" s="1"/>
  <c r="F186" i="41"/>
  <c r="G186" i="41" s="1"/>
  <c r="I186" i="41" s="1"/>
  <c r="F187" i="41"/>
  <c r="G187" i="41" s="1"/>
  <c r="I187" i="41" s="1"/>
  <c r="F188" i="41"/>
  <c r="G188" i="41" s="1"/>
  <c r="I188" i="41" s="1"/>
  <c r="F189" i="41"/>
  <c r="G189" i="41" s="1"/>
  <c r="I189" i="41" s="1"/>
  <c r="F190" i="41"/>
  <c r="G190" i="41" s="1"/>
  <c r="I190" i="41" s="1"/>
  <c r="F191" i="41"/>
  <c r="G191" i="41" s="1"/>
  <c r="I191" i="41" s="1"/>
  <c r="F192" i="41"/>
  <c r="G192" i="41" s="1"/>
  <c r="I192" i="41" s="1"/>
  <c r="F193" i="41"/>
  <c r="G193" i="41" s="1"/>
  <c r="I193" i="41" s="1"/>
  <c r="F194" i="41"/>
  <c r="G194" i="41" s="1"/>
  <c r="I194" i="41" s="1"/>
  <c r="F195" i="41"/>
  <c r="G195" i="41" s="1"/>
  <c r="I195" i="41" s="1"/>
  <c r="F196" i="41"/>
  <c r="G196" i="41" s="1"/>
  <c r="I196" i="41" s="1"/>
  <c r="F197" i="41"/>
  <c r="G197" i="41" s="1"/>
  <c r="I197" i="41" s="1"/>
  <c r="F198" i="41"/>
  <c r="G198" i="41" s="1"/>
  <c r="I198" i="41" s="1"/>
  <c r="F199" i="41"/>
  <c r="G199" i="41" s="1"/>
  <c r="I199" i="41" s="1"/>
  <c r="F200" i="41"/>
  <c r="F201" i="41"/>
  <c r="F202" i="41"/>
  <c r="F203" i="41"/>
  <c r="F204" i="41"/>
  <c r="F205" i="41"/>
  <c r="F206" i="41"/>
  <c r="F207" i="41"/>
  <c r="F208" i="41"/>
  <c r="G208" i="41" s="1"/>
  <c r="I208" i="41" s="1"/>
  <c r="F209" i="41"/>
  <c r="G209" i="41" s="1"/>
  <c r="I209" i="41" s="1"/>
  <c r="F210" i="41"/>
  <c r="G210" i="41" s="1"/>
  <c r="I210" i="41" s="1"/>
  <c r="F211" i="41"/>
  <c r="G211" i="41" s="1"/>
  <c r="I211" i="41" s="1"/>
  <c r="F212" i="41"/>
  <c r="G212" i="41" s="1"/>
  <c r="I212" i="41" s="1"/>
  <c r="F213" i="41"/>
  <c r="G213" i="41" s="1"/>
  <c r="I213" i="41" s="1"/>
  <c r="F214" i="41"/>
  <c r="G214" i="41" s="1"/>
  <c r="I214" i="41" s="1"/>
  <c r="F215" i="41"/>
  <c r="G215" i="41" s="1"/>
  <c r="I215" i="41" s="1"/>
  <c r="F216" i="41"/>
  <c r="G216" i="41" s="1"/>
  <c r="I216" i="41" s="1"/>
  <c r="F217" i="41"/>
  <c r="G217" i="41" s="1"/>
  <c r="I217" i="41" s="1"/>
  <c r="F218" i="41"/>
  <c r="G218" i="41" s="1"/>
  <c r="I218" i="41" s="1"/>
  <c r="F219" i="41"/>
  <c r="G219" i="41" s="1"/>
  <c r="I219" i="41" s="1"/>
  <c r="F220" i="41"/>
  <c r="G220" i="41" s="1"/>
  <c r="I220" i="41" s="1"/>
  <c r="F221" i="41"/>
  <c r="G221" i="41" s="1"/>
  <c r="I221" i="41" s="1"/>
  <c r="F222" i="41"/>
  <c r="G222" i="41" s="1"/>
  <c r="I222" i="41" s="1"/>
  <c r="F223" i="41"/>
  <c r="G223" i="41" s="1"/>
  <c r="I223" i="41" s="1"/>
  <c r="F224" i="41"/>
  <c r="G224" i="41" s="1"/>
  <c r="I224" i="41" s="1"/>
  <c r="F225" i="41"/>
  <c r="G225" i="41" s="1"/>
  <c r="I225" i="41" s="1"/>
  <c r="F226" i="41"/>
  <c r="G226" i="41" s="1"/>
  <c r="I226" i="41" s="1"/>
  <c r="F227" i="41"/>
  <c r="G227" i="41" s="1"/>
  <c r="I227" i="41" s="1"/>
  <c r="F6" i="41"/>
  <c r="G6" i="41" s="1"/>
  <c r="I6" i="41" s="1"/>
  <c r="D227" i="41"/>
  <c r="C227" i="41"/>
  <c r="B227" i="41"/>
  <c r="D226" i="41"/>
  <c r="C226" i="41"/>
  <c r="B226" i="41"/>
  <c r="D225" i="41"/>
  <c r="C225" i="41"/>
  <c r="B225" i="41"/>
  <c r="D224" i="41"/>
  <c r="C224" i="41"/>
  <c r="B224" i="41"/>
  <c r="D223" i="41"/>
  <c r="C223" i="41"/>
  <c r="B223" i="41"/>
  <c r="D222" i="41"/>
  <c r="C222" i="41"/>
  <c r="B222" i="41"/>
  <c r="D221" i="41"/>
  <c r="C221" i="41"/>
  <c r="B221" i="41"/>
  <c r="D220" i="41"/>
  <c r="C220" i="41"/>
  <c r="B220" i="41"/>
  <c r="D219" i="41"/>
  <c r="C219" i="41"/>
  <c r="B219" i="41"/>
  <c r="D218" i="41"/>
  <c r="C218" i="41"/>
  <c r="B218" i="41"/>
  <c r="D217" i="41"/>
  <c r="C217" i="41"/>
  <c r="B217" i="41"/>
  <c r="D216" i="41"/>
  <c r="C216" i="41"/>
  <c r="B216" i="41"/>
  <c r="D215" i="41"/>
  <c r="C215" i="41"/>
  <c r="B215" i="41"/>
  <c r="D214" i="41"/>
  <c r="C214" i="41"/>
  <c r="B214" i="41"/>
  <c r="D213" i="41"/>
  <c r="C213" i="41"/>
  <c r="B213" i="41"/>
  <c r="D212" i="41"/>
  <c r="C212" i="41"/>
  <c r="B212" i="41"/>
  <c r="D211" i="41"/>
  <c r="C211" i="41"/>
  <c r="B211" i="41"/>
  <c r="D210" i="41"/>
  <c r="C210" i="41"/>
  <c r="B210" i="41"/>
  <c r="A210" i="41"/>
  <c r="D209" i="41"/>
  <c r="C209" i="41"/>
  <c r="B209" i="41"/>
  <c r="D208" i="41"/>
  <c r="C208" i="41"/>
  <c r="B208" i="41"/>
  <c r="D207" i="41"/>
  <c r="C207" i="41"/>
  <c r="B207" i="41"/>
  <c r="D206" i="41"/>
  <c r="C206" i="41"/>
  <c r="B206" i="41"/>
  <c r="D205" i="41"/>
  <c r="C205" i="41"/>
  <c r="B205" i="41"/>
  <c r="D204" i="41"/>
  <c r="C204" i="41"/>
  <c r="B204" i="41"/>
  <c r="D203" i="41"/>
  <c r="C203" i="41"/>
  <c r="B203" i="41"/>
  <c r="D202" i="41"/>
  <c r="C202" i="41"/>
  <c r="B202" i="41"/>
  <c r="D201" i="41"/>
  <c r="C201" i="41"/>
  <c r="B201" i="41"/>
  <c r="D200" i="41"/>
  <c r="C200" i="41"/>
  <c r="B200" i="41"/>
  <c r="A200" i="41"/>
  <c r="D199" i="41"/>
  <c r="C199" i="41"/>
  <c r="B199" i="41"/>
  <c r="A199" i="41"/>
  <c r="D198" i="41"/>
  <c r="C198" i="41"/>
  <c r="B198" i="41"/>
  <c r="D197" i="41"/>
  <c r="C197" i="41"/>
  <c r="B197" i="41"/>
  <c r="D196" i="41"/>
  <c r="C196" i="41"/>
  <c r="B196" i="41"/>
  <c r="D195" i="41"/>
  <c r="C195" i="41"/>
  <c r="B195" i="41"/>
  <c r="D194" i="41"/>
  <c r="C194" i="41"/>
  <c r="B194" i="41"/>
  <c r="D193" i="41"/>
  <c r="C193" i="41"/>
  <c r="B193" i="41"/>
  <c r="D192" i="41"/>
  <c r="C192" i="41"/>
  <c r="B192" i="41"/>
  <c r="D191" i="41"/>
  <c r="C191" i="41"/>
  <c r="B191" i="41"/>
  <c r="D190" i="41"/>
  <c r="C190" i="41"/>
  <c r="B190" i="41"/>
  <c r="D189" i="41"/>
  <c r="C189" i="41"/>
  <c r="B189" i="41"/>
  <c r="A189" i="41"/>
  <c r="D188" i="41"/>
  <c r="C188" i="41"/>
  <c r="B188" i="41"/>
  <c r="D187" i="41"/>
  <c r="C187" i="41"/>
  <c r="B187" i="41"/>
  <c r="A187" i="41"/>
  <c r="D186" i="41"/>
  <c r="C186" i="41"/>
  <c r="B186" i="41"/>
  <c r="D185" i="41"/>
  <c r="C185" i="41"/>
  <c r="B185" i="41"/>
  <c r="D184" i="41"/>
  <c r="C184" i="41"/>
  <c r="B184" i="41"/>
  <c r="D183" i="41"/>
  <c r="C183" i="41"/>
  <c r="B183" i="41"/>
  <c r="D182" i="41"/>
  <c r="C182" i="41"/>
  <c r="B182" i="41"/>
  <c r="D181" i="41"/>
  <c r="C181" i="41"/>
  <c r="B181" i="41"/>
  <c r="D180" i="41"/>
  <c r="C180" i="41"/>
  <c r="B180" i="41"/>
  <c r="D179" i="41"/>
  <c r="C179" i="41"/>
  <c r="B179" i="41"/>
  <c r="D178" i="41"/>
  <c r="C178" i="41"/>
  <c r="B178" i="41"/>
  <c r="D177" i="41"/>
  <c r="C177" i="41"/>
  <c r="B177" i="41"/>
  <c r="D176" i="41"/>
  <c r="C176" i="41"/>
  <c r="B176" i="41"/>
  <c r="D175" i="41"/>
  <c r="C175" i="41"/>
  <c r="B175" i="41"/>
  <c r="A175" i="41"/>
  <c r="D174" i="41"/>
  <c r="C174" i="41"/>
  <c r="B174" i="41"/>
  <c r="D173" i="41"/>
  <c r="C173" i="41"/>
  <c r="B173" i="41"/>
  <c r="D172" i="41"/>
  <c r="C172" i="41"/>
  <c r="B172" i="41"/>
  <c r="D171" i="41"/>
  <c r="C171" i="41"/>
  <c r="B171" i="41"/>
  <c r="D170" i="41"/>
  <c r="C170" i="41"/>
  <c r="B170" i="41"/>
  <c r="D169" i="41"/>
  <c r="C169" i="41"/>
  <c r="B169" i="41"/>
  <c r="A169" i="41"/>
  <c r="D168" i="41"/>
  <c r="C168" i="41"/>
  <c r="B168" i="41"/>
  <c r="D166" i="41"/>
  <c r="C166" i="41"/>
  <c r="B166" i="41"/>
  <c r="D165" i="41"/>
  <c r="C165" i="41"/>
  <c r="B165" i="41"/>
  <c r="D164" i="41"/>
  <c r="C164" i="41"/>
  <c r="B164" i="41"/>
  <c r="D163" i="41"/>
  <c r="C163" i="41"/>
  <c r="B163" i="41"/>
  <c r="D162" i="41"/>
  <c r="C162" i="41"/>
  <c r="B162" i="41"/>
  <c r="D160" i="41"/>
  <c r="C160" i="41"/>
  <c r="B160" i="41"/>
  <c r="D159" i="41"/>
  <c r="C159" i="41"/>
  <c r="B159" i="41"/>
  <c r="D158" i="41"/>
  <c r="C158" i="41"/>
  <c r="B158" i="41"/>
  <c r="D157" i="41"/>
  <c r="C157" i="41"/>
  <c r="B157" i="41"/>
  <c r="D156" i="41"/>
  <c r="C156" i="41"/>
  <c r="B156" i="41"/>
  <c r="D155" i="41"/>
  <c r="C155" i="41"/>
  <c r="B155" i="41"/>
  <c r="A155" i="41"/>
  <c r="D154" i="41"/>
  <c r="C154" i="41"/>
  <c r="B154" i="41"/>
  <c r="D153" i="41"/>
  <c r="C153" i="41"/>
  <c r="B153" i="41"/>
  <c r="A153" i="41"/>
  <c r="D152" i="41"/>
  <c r="C152" i="41"/>
  <c r="B152" i="41"/>
  <c r="D151" i="41"/>
  <c r="C151" i="41"/>
  <c r="B151" i="41"/>
  <c r="D150" i="41"/>
  <c r="C150" i="41"/>
  <c r="B150" i="41"/>
  <c r="D149" i="41"/>
  <c r="C149" i="41"/>
  <c r="B149" i="41"/>
  <c r="A149" i="41"/>
  <c r="D148" i="41"/>
  <c r="C148" i="41"/>
  <c r="B148" i="41"/>
  <c r="D147" i="41"/>
  <c r="C147" i="41"/>
  <c r="B147" i="41"/>
  <c r="D146" i="41"/>
  <c r="C146" i="41"/>
  <c r="B146" i="41"/>
  <c r="D145" i="41"/>
  <c r="C145" i="41"/>
  <c r="B145" i="41"/>
  <c r="D144" i="41"/>
  <c r="C144" i="41"/>
  <c r="B144" i="41"/>
  <c r="D143" i="41"/>
  <c r="C143" i="41"/>
  <c r="B143" i="41"/>
  <c r="D142" i="41"/>
  <c r="C142" i="41"/>
  <c r="B142" i="41"/>
  <c r="D141" i="41"/>
  <c r="C141" i="41"/>
  <c r="B141" i="41"/>
  <c r="D140" i="41"/>
  <c r="C140" i="41"/>
  <c r="B140" i="41"/>
  <c r="D139" i="41"/>
  <c r="C139" i="41"/>
  <c r="B139" i="41"/>
  <c r="D138" i="41"/>
  <c r="C138" i="41"/>
  <c r="B138" i="41"/>
  <c r="D137" i="41"/>
  <c r="C137" i="41"/>
  <c r="B137" i="41"/>
  <c r="D136" i="41"/>
  <c r="C136" i="41"/>
  <c r="B136" i="41"/>
  <c r="D135" i="41"/>
  <c r="C135" i="41"/>
  <c r="B135" i="41"/>
  <c r="D134" i="41"/>
  <c r="C134" i="41"/>
  <c r="B134" i="41"/>
  <c r="D133" i="41"/>
  <c r="C133" i="41"/>
  <c r="B133" i="41"/>
  <c r="D132" i="41"/>
  <c r="C132" i="41"/>
  <c r="B132" i="41"/>
  <c r="D131" i="41"/>
  <c r="C131" i="41"/>
  <c r="B131" i="41"/>
  <c r="D130" i="41"/>
  <c r="C130" i="41"/>
  <c r="B130" i="41"/>
  <c r="A130" i="41"/>
  <c r="D129" i="41"/>
  <c r="C129" i="41"/>
  <c r="B129" i="41"/>
  <c r="D128" i="41"/>
  <c r="C128" i="41"/>
  <c r="B128" i="41"/>
  <c r="D127" i="41"/>
  <c r="C127" i="41"/>
  <c r="B127" i="41"/>
  <c r="D126" i="41"/>
  <c r="C126" i="41"/>
  <c r="B126" i="41"/>
  <c r="D125" i="41"/>
  <c r="C125" i="41"/>
  <c r="B125" i="41"/>
  <c r="D124" i="41"/>
  <c r="C124" i="41"/>
  <c r="B124" i="41"/>
  <c r="D123" i="41"/>
  <c r="C123" i="41"/>
  <c r="B123" i="41"/>
  <c r="D122" i="41"/>
  <c r="C122" i="41"/>
  <c r="B122" i="41"/>
  <c r="A122" i="41"/>
  <c r="D121" i="41"/>
  <c r="C121" i="41"/>
  <c r="B121" i="41"/>
  <c r="D120" i="41"/>
  <c r="C120" i="41"/>
  <c r="B120" i="41"/>
  <c r="A120" i="41"/>
  <c r="D119" i="41"/>
  <c r="C119" i="41"/>
  <c r="B119" i="41"/>
  <c r="A119" i="41"/>
  <c r="D118" i="41"/>
  <c r="C118" i="41"/>
  <c r="B118" i="41"/>
  <c r="D117" i="41"/>
  <c r="C117" i="41"/>
  <c r="B117" i="41"/>
  <c r="D116" i="41"/>
  <c r="C116" i="41"/>
  <c r="B116" i="41"/>
  <c r="D115" i="41"/>
  <c r="C115" i="41"/>
  <c r="B115" i="41"/>
  <c r="D114" i="41"/>
  <c r="C114" i="41"/>
  <c r="B114" i="41"/>
  <c r="D113" i="41"/>
  <c r="C113" i="41"/>
  <c r="B113" i="41"/>
  <c r="D112" i="41"/>
  <c r="C112" i="41"/>
  <c r="B112" i="41"/>
  <c r="D111" i="41"/>
  <c r="C111" i="41"/>
  <c r="B111" i="41"/>
  <c r="D110" i="41"/>
  <c r="C110" i="41"/>
  <c r="B110" i="41"/>
  <c r="D109" i="41"/>
  <c r="C109" i="41"/>
  <c r="B109" i="41"/>
  <c r="D108" i="41"/>
  <c r="C108" i="41"/>
  <c r="B108" i="41"/>
  <c r="D107" i="41"/>
  <c r="C107" i="41"/>
  <c r="B107" i="41"/>
  <c r="D106" i="41"/>
  <c r="C106" i="41"/>
  <c r="B106" i="41"/>
  <c r="D105" i="41"/>
  <c r="C105" i="41"/>
  <c r="B105" i="41"/>
  <c r="D104" i="41"/>
  <c r="C104" i="41"/>
  <c r="B104" i="41"/>
  <c r="D103" i="41"/>
  <c r="C103" i="41"/>
  <c r="B103" i="41"/>
  <c r="A103" i="41"/>
  <c r="D102" i="41"/>
  <c r="C102" i="41"/>
  <c r="B102" i="41"/>
  <c r="D101" i="41"/>
  <c r="C101" i="41"/>
  <c r="B101" i="41"/>
  <c r="A101" i="41"/>
  <c r="D100" i="41"/>
  <c r="C100" i="41"/>
  <c r="B100" i="41"/>
  <c r="D99" i="41"/>
  <c r="C99" i="41"/>
  <c r="B99" i="41"/>
  <c r="D98" i="41"/>
  <c r="C98" i="41"/>
  <c r="B98" i="41"/>
  <c r="D97" i="41"/>
  <c r="C97" i="41"/>
  <c r="B97" i="41"/>
  <c r="D96" i="41"/>
  <c r="C96" i="41"/>
  <c r="B96" i="41"/>
  <c r="D95" i="41"/>
  <c r="C95" i="41"/>
  <c r="B95" i="41"/>
  <c r="D94" i="41"/>
  <c r="C94" i="41"/>
  <c r="B94" i="41"/>
  <c r="D93" i="41"/>
  <c r="C93" i="41"/>
  <c r="B93" i="41"/>
  <c r="D92" i="41"/>
  <c r="C92" i="41"/>
  <c r="B92" i="41"/>
  <c r="D91" i="41"/>
  <c r="C91" i="41"/>
  <c r="B91" i="41"/>
  <c r="A91" i="41"/>
  <c r="D90" i="41"/>
  <c r="C90" i="41"/>
  <c r="B90" i="41"/>
  <c r="D89" i="41"/>
  <c r="C89" i="41"/>
  <c r="B89" i="41"/>
  <c r="A89" i="41"/>
  <c r="D88" i="41"/>
  <c r="C88" i="41"/>
  <c r="B88" i="41"/>
  <c r="D87" i="41"/>
  <c r="C87" i="41"/>
  <c r="B87" i="41"/>
  <c r="D86" i="41"/>
  <c r="C86" i="41"/>
  <c r="B86" i="41"/>
  <c r="D85" i="41"/>
  <c r="C85" i="41"/>
  <c r="B85" i="41"/>
  <c r="D84" i="41"/>
  <c r="C84" i="41"/>
  <c r="B84" i="41"/>
  <c r="D83" i="41"/>
  <c r="C83" i="41"/>
  <c r="B83" i="41"/>
  <c r="D82" i="41"/>
  <c r="C82" i="41"/>
  <c r="B82" i="41"/>
  <c r="D81" i="41"/>
  <c r="C81" i="41"/>
  <c r="B81" i="41"/>
  <c r="D80" i="41"/>
  <c r="C80" i="41"/>
  <c r="B80" i="41"/>
  <c r="D79" i="41"/>
  <c r="C79" i="41"/>
  <c r="B79" i="41"/>
  <c r="A79" i="41"/>
  <c r="D78" i="41"/>
  <c r="C78" i="41"/>
  <c r="B78" i="41"/>
  <c r="D77" i="41"/>
  <c r="C77" i="41"/>
  <c r="B77" i="41"/>
  <c r="D76" i="41"/>
  <c r="C76" i="41"/>
  <c r="B76" i="41"/>
  <c r="D75" i="41"/>
  <c r="C75" i="41"/>
  <c r="B75" i="41"/>
  <c r="D74" i="41"/>
  <c r="C74" i="41"/>
  <c r="B74" i="41"/>
  <c r="D73" i="41"/>
  <c r="C73" i="41"/>
  <c r="B73" i="41"/>
  <c r="D72" i="41"/>
  <c r="C72" i="41"/>
  <c r="B72" i="41"/>
  <c r="D71" i="41"/>
  <c r="C71" i="41"/>
  <c r="B71" i="41"/>
  <c r="D70" i="41"/>
  <c r="C70" i="41"/>
  <c r="B70" i="41"/>
  <c r="D69" i="41"/>
  <c r="C69" i="41"/>
  <c r="B69" i="41"/>
  <c r="D68" i="41"/>
  <c r="C68" i="41"/>
  <c r="B68" i="41"/>
  <c r="D67" i="41"/>
  <c r="C67" i="41"/>
  <c r="B67" i="41"/>
  <c r="D66" i="41"/>
  <c r="C66" i="41"/>
  <c r="B66" i="41"/>
  <c r="D65" i="41"/>
  <c r="C65" i="41"/>
  <c r="B65" i="41"/>
  <c r="D64" i="41"/>
  <c r="C64" i="41"/>
  <c r="B64" i="41"/>
  <c r="D63" i="41"/>
  <c r="C63" i="41"/>
  <c r="B63" i="41"/>
  <c r="D62" i="41"/>
  <c r="C62" i="41"/>
  <c r="B62" i="41"/>
  <c r="D61" i="41"/>
  <c r="C61" i="41"/>
  <c r="B61" i="41"/>
  <c r="D60" i="41"/>
  <c r="C60" i="41"/>
  <c r="B60" i="41"/>
  <c r="D59" i="41"/>
  <c r="C59" i="41"/>
  <c r="B59" i="41"/>
  <c r="D58" i="41"/>
  <c r="C58" i="41"/>
  <c r="B58" i="41"/>
  <c r="D57" i="41"/>
  <c r="C57" i="41"/>
  <c r="B57" i="41"/>
  <c r="D56" i="41"/>
  <c r="C56" i="41"/>
  <c r="B56" i="41"/>
  <c r="D55" i="41"/>
  <c r="C55" i="41"/>
  <c r="B55" i="41"/>
  <c r="D54" i="41"/>
  <c r="C54" i="41"/>
  <c r="B54" i="41"/>
  <c r="D53" i="41"/>
  <c r="C53" i="41"/>
  <c r="B53" i="41"/>
  <c r="D52" i="41"/>
  <c r="C52" i="41"/>
  <c r="B52" i="41"/>
  <c r="D51" i="41"/>
  <c r="C51" i="41"/>
  <c r="B51" i="41"/>
  <c r="D50" i="41"/>
  <c r="C50" i="41"/>
  <c r="B50" i="41"/>
  <c r="D49" i="41"/>
  <c r="C49" i="41"/>
  <c r="B49" i="41"/>
  <c r="D48" i="41"/>
  <c r="C48" i="41"/>
  <c r="B48" i="41"/>
  <c r="A48" i="41"/>
  <c r="D47" i="41"/>
  <c r="C47" i="41"/>
  <c r="B47" i="41"/>
  <c r="D46" i="41"/>
  <c r="C46" i="41"/>
  <c r="B46" i="41"/>
  <c r="D45" i="41"/>
  <c r="C45" i="41"/>
  <c r="B45" i="41"/>
  <c r="D44" i="41"/>
  <c r="C44" i="41"/>
  <c r="B44" i="41"/>
  <c r="D43" i="41"/>
  <c r="C43" i="41"/>
  <c r="B43" i="41"/>
  <c r="D42" i="41"/>
  <c r="C42" i="41"/>
  <c r="B42" i="41"/>
  <c r="D41" i="41"/>
  <c r="C41" i="41"/>
  <c r="B41" i="41"/>
  <c r="D40" i="41"/>
  <c r="C40" i="41"/>
  <c r="B40" i="41"/>
  <c r="D39" i="41"/>
  <c r="C39" i="41"/>
  <c r="B39" i="41"/>
  <c r="D38" i="41"/>
  <c r="C38" i="41"/>
  <c r="B38" i="41"/>
  <c r="D37" i="41"/>
  <c r="C37" i="41"/>
  <c r="B37" i="41"/>
  <c r="D36" i="41"/>
  <c r="C36" i="41"/>
  <c r="B36" i="41"/>
  <c r="D35" i="41"/>
  <c r="C35" i="41"/>
  <c r="B35" i="41"/>
  <c r="D34" i="41"/>
  <c r="C34" i="41"/>
  <c r="B34" i="41"/>
  <c r="D33" i="41"/>
  <c r="C33" i="41"/>
  <c r="B33" i="41"/>
  <c r="D32" i="41"/>
  <c r="C32" i="41"/>
  <c r="B32" i="41"/>
  <c r="D31" i="41"/>
  <c r="C31" i="41"/>
  <c r="B31" i="41"/>
  <c r="A31" i="41"/>
  <c r="D30" i="41"/>
  <c r="C30" i="41"/>
  <c r="B30" i="41"/>
  <c r="D29" i="41"/>
  <c r="C29" i="41"/>
  <c r="B29" i="41"/>
  <c r="D28" i="41"/>
  <c r="C28" i="41"/>
  <c r="B28" i="41"/>
  <c r="D27" i="41"/>
  <c r="C27" i="41"/>
  <c r="B27" i="41"/>
  <c r="D26" i="41"/>
  <c r="C26" i="41"/>
  <c r="B26" i="41"/>
  <c r="D25" i="41"/>
  <c r="C25" i="41"/>
  <c r="B25" i="41"/>
  <c r="D24" i="41"/>
  <c r="C24" i="41"/>
  <c r="B24" i="41"/>
  <c r="A24" i="41"/>
  <c r="D23" i="41"/>
  <c r="C23" i="41"/>
  <c r="B23" i="41"/>
  <c r="D22" i="41"/>
  <c r="C22" i="41"/>
  <c r="B22" i="41"/>
  <c r="D21" i="41"/>
  <c r="C21" i="41"/>
  <c r="B21" i="41"/>
  <c r="D20" i="41"/>
  <c r="C20" i="41"/>
  <c r="B20" i="41"/>
  <c r="D19" i="41"/>
  <c r="C19" i="41"/>
  <c r="B19" i="41"/>
  <c r="D18" i="41"/>
  <c r="C18" i="41"/>
  <c r="B18" i="41"/>
  <c r="D17" i="41"/>
  <c r="C17" i="41"/>
  <c r="B17" i="41"/>
  <c r="D16" i="41"/>
  <c r="C16" i="41"/>
  <c r="B16" i="41"/>
  <c r="D15" i="41"/>
  <c r="C15" i="41"/>
  <c r="B15" i="41"/>
  <c r="D14" i="41"/>
  <c r="C14" i="41"/>
  <c r="B14" i="41"/>
  <c r="D13" i="41"/>
  <c r="C13" i="41"/>
  <c r="B13" i="41"/>
  <c r="A13" i="41"/>
  <c r="D12" i="41"/>
  <c r="C12" i="41"/>
  <c r="B12" i="41"/>
  <c r="D11" i="41"/>
  <c r="C11" i="41"/>
  <c r="B11" i="41"/>
  <c r="D10" i="41"/>
  <c r="C10" i="41"/>
  <c r="B10" i="41"/>
  <c r="D9" i="41"/>
  <c r="C9" i="41"/>
  <c r="B9" i="41"/>
  <c r="A9" i="41"/>
  <c r="D8" i="41"/>
  <c r="C8" i="41"/>
  <c r="B8" i="41"/>
  <c r="A8" i="41"/>
  <c r="D7" i="41"/>
  <c r="C7" i="41"/>
  <c r="B7" i="41"/>
  <c r="A7" i="41"/>
  <c r="D6" i="41"/>
  <c r="C6" i="41"/>
  <c r="B6" i="41"/>
  <c r="A6" i="41"/>
  <c r="C6" i="36"/>
  <c r="D227" i="40"/>
  <c r="C227" i="40"/>
  <c r="B227" i="40"/>
  <c r="D226" i="40"/>
  <c r="C226" i="40"/>
  <c r="B226" i="40"/>
  <c r="D225" i="40"/>
  <c r="C225" i="40"/>
  <c r="B225" i="40"/>
  <c r="D224" i="40"/>
  <c r="C224" i="40"/>
  <c r="B224" i="40"/>
  <c r="D223" i="40"/>
  <c r="C223" i="40"/>
  <c r="B223" i="40"/>
  <c r="D222" i="40"/>
  <c r="C222" i="40"/>
  <c r="B222" i="40"/>
  <c r="D221" i="40"/>
  <c r="C221" i="40"/>
  <c r="B221" i="40"/>
  <c r="D220" i="40"/>
  <c r="C220" i="40"/>
  <c r="B220" i="40"/>
  <c r="D219" i="40"/>
  <c r="C219" i="40"/>
  <c r="B219" i="40"/>
  <c r="D218" i="40"/>
  <c r="C218" i="40"/>
  <c r="B218" i="40"/>
  <c r="D217" i="40"/>
  <c r="C217" i="40"/>
  <c r="B217" i="40"/>
  <c r="D216" i="40"/>
  <c r="C216" i="40"/>
  <c r="B216" i="40"/>
  <c r="D215" i="40"/>
  <c r="C215" i="40"/>
  <c r="B215" i="40"/>
  <c r="D214" i="40"/>
  <c r="C214" i="40"/>
  <c r="B214" i="40"/>
  <c r="D213" i="40"/>
  <c r="C213" i="40"/>
  <c r="B213" i="40"/>
  <c r="D212" i="40"/>
  <c r="C212" i="40"/>
  <c r="B212" i="40"/>
  <c r="D211" i="40"/>
  <c r="C211" i="40"/>
  <c r="B211" i="40"/>
  <c r="D210" i="40"/>
  <c r="C210" i="40"/>
  <c r="B210" i="40"/>
  <c r="A210" i="40"/>
  <c r="D209" i="40"/>
  <c r="C209" i="40"/>
  <c r="B209" i="40"/>
  <c r="D208" i="40"/>
  <c r="C208" i="40"/>
  <c r="B208" i="40"/>
  <c r="D207" i="40"/>
  <c r="C207" i="40"/>
  <c r="B207" i="40"/>
  <c r="D206" i="40"/>
  <c r="C206" i="40"/>
  <c r="B206" i="40"/>
  <c r="D205" i="40"/>
  <c r="C205" i="40"/>
  <c r="B205" i="40"/>
  <c r="D204" i="40"/>
  <c r="C204" i="40"/>
  <c r="B204" i="40"/>
  <c r="D203" i="40"/>
  <c r="C203" i="40"/>
  <c r="B203" i="40"/>
  <c r="D202" i="40"/>
  <c r="C202" i="40"/>
  <c r="B202" i="40"/>
  <c r="D201" i="40"/>
  <c r="C201" i="40"/>
  <c r="B201" i="40"/>
  <c r="D200" i="40"/>
  <c r="C200" i="40"/>
  <c r="B200" i="40"/>
  <c r="A200" i="40"/>
  <c r="D199" i="40"/>
  <c r="C199" i="40"/>
  <c r="B199" i="40"/>
  <c r="A199" i="40"/>
  <c r="D198" i="40"/>
  <c r="C198" i="40"/>
  <c r="B198" i="40"/>
  <c r="D197" i="40"/>
  <c r="C197" i="40"/>
  <c r="B197" i="40"/>
  <c r="D196" i="40"/>
  <c r="C196" i="40"/>
  <c r="B196" i="40"/>
  <c r="D195" i="40"/>
  <c r="C195" i="40"/>
  <c r="B195" i="40"/>
  <c r="D194" i="40"/>
  <c r="C194" i="40"/>
  <c r="B194" i="40"/>
  <c r="D193" i="40"/>
  <c r="C193" i="40"/>
  <c r="B193" i="40"/>
  <c r="D192" i="40"/>
  <c r="C192" i="40"/>
  <c r="B192" i="40"/>
  <c r="D191" i="40"/>
  <c r="C191" i="40"/>
  <c r="B191" i="40"/>
  <c r="D190" i="40"/>
  <c r="C190" i="40"/>
  <c r="B190" i="40"/>
  <c r="D189" i="40"/>
  <c r="C189" i="40"/>
  <c r="B189" i="40"/>
  <c r="A189" i="40"/>
  <c r="D188" i="40"/>
  <c r="C188" i="40"/>
  <c r="B188" i="40"/>
  <c r="D187" i="40"/>
  <c r="C187" i="40"/>
  <c r="B187" i="40"/>
  <c r="A187" i="40"/>
  <c r="D186" i="40"/>
  <c r="C186" i="40"/>
  <c r="B186" i="40"/>
  <c r="D185" i="40"/>
  <c r="C185" i="40"/>
  <c r="B185" i="40"/>
  <c r="D184" i="40"/>
  <c r="C184" i="40"/>
  <c r="B184" i="40"/>
  <c r="D183" i="40"/>
  <c r="C183" i="40"/>
  <c r="B183" i="40"/>
  <c r="D182" i="40"/>
  <c r="C182" i="40"/>
  <c r="B182" i="40"/>
  <c r="D181" i="40"/>
  <c r="C181" i="40"/>
  <c r="B181" i="40"/>
  <c r="D180" i="40"/>
  <c r="C180" i="40"/>
  <c r="B180" i="40"/>
  <c r="D179" i="40"/>
  <c r="C179" i="40"/>
  <c r="B179" i="40"/>
  <c r="D178" i="40"/>
  <c r="C178" i="40"/>
  <c r="B178" i="40"/>
  <c r="D177" i="40"/>
  <c r="C177" i="40"/>
  <c r="B177" i="40"/>
  <c r="D176" i="40"/>
  <c r="C176" i="40"/>
  <c r="B176" i="40"/>
  <c r="D175" i="40"/>
  <c r="C175" i="40"/>
  <c r="B175" i="40"/>
  <c r="A175" i="40"/>
  <c r="D174" i="40"/>
  <c r="C174" i="40"/>
  <c r="B174" i="40"/>
  <c r="D173" i="40"/>
  <c r="C173" i="40"/>
  <c r="B173" i="40"/>
  <c r="D172" i="40"/>
  <c r="C172" i="40"/>
  <c r="B172" i="40"/>
  <c r="D171" i="40"/>
  <c r="C171" i="40"/>
  <c r="B171" i="40"/>
  <c r="D170" i="40"/>
  <c r="C170" i="40"/>
  <c r="B170" i="40"/>
  <c r="D169" i="40"/>
  <c r="C169" i="40"/>
  <c r="B169" i="40"/>
  <c r="A169" i="40"/>
  <c r="D168" i="40"/>
  <c r="C168" i="40"/>
  <c r="B168" i="40"/>
  <c r="D166" i="40"/>
  <c r="C166" i="40"/>
  <c r="B166" i="40"/>
  <c r="D165" i="40"/>
  <c r="C165" i="40"/>
  <c r="B165" i="40"/>
  <c r="D164" i="40"/>
  <c r="C164" i="40"/>
  <c r="B164" i="40"/>
  <c r="D163" i="40"/>
  <c r="C163" i="40"/>
  <c r="B163" i="40"/>
  <c r="D162" i="40"/>
  <c r="C162" i="40"/>
  <c r="B162" i="40"/>
  <c r="D160" i="40"/>
  <c r="C160" i="40"/>
  <c r="B160" i="40"/>
  <c r="D159" i="40"/>
  <c r="C159" i="40"/>
  <c r="B159" i="40"/>
  <c r="D158" i="40"/>
  <c r="C158" i="40"/>
  <c r="B158" i="40"/>
  <c r="D157" i="40"/>
  <c r="C157" i="40"/>
  <c r="B157" i="40"/>
  <c r="D156" i="40"/>
  <c r="C156" i="40"/>
  <c r="B156" i="40"/>
  <c r="D155" i="40"/>
  <c r="C155" i="40"/>
  <c r="B155" i="40"/>
  <c r="A155" i="40"/>
  <c r="D154" i="40"/>
  <c r="C154" i="40"/>
  <c r="B154" i="40"/>
  <c r="D153" i="40"/>
  <c r="C153" i="40"/>
  <c r="B153" i="40"/>
  <c r="A153" i="40"/>
  <c r="D152" i="40"/>
  <c r="C152" i="40"/>
  <c r="B152" i="40"/>
  <c r="D151" i="40"/>
  <c r="C151" i="40"/>
  <c r="B151" i="40"/>
  <c r="D150" i="40"/>
  <c r="C150" i="40"/>
  <c r="B150" i="40"/>
  <c r="D149" i="40"/>
  <c r="C149" i="40"/>
  <c r="B149" i="40"/>
  <c r="A149" i="40"/>
  <c r="D148" i="40"/>
  <c r="C148" i="40"/>
  <c r="B148" i="40"/>
  <c r="D147" i="40"/>
  <c r="C147" i="40"/>
  <c r="B147" i="40"/>
  <c r="D146" i="40"/>
  <c r="C146" i="40"/>
  <c r="B146" i="40"/>
  <c r="D145" i="40"/>
  <c r="C145" i="40"/>
  <c r="B145" i="40"/>
  <c r="D144" i="40"/>
  <c r="C144" i="40"/>
  <c r="B144" i="40"/>
  <c r="D143" i="40"/>
  <c r="C143" i="40"/>
  <c r="B143" i="40"/>
  <c r="D142" i="40"/>
  <c r="C142" i="40"/>
  <c r="B142" i="40"/>
  <c r="D141" i="40"/>
  <c r="C141" i="40"/>
  <c r="B141" i="40"/>
  <c r="D140" i="40"/>
  <c r="C140" i="40"/>
  <c r="B140" i="40"/>
  <c r="D139" i="40"/>
  <c r="C139" i="40"/>
  <c r="B139" i="40"/>
  <c r="D138" i="40"/>
  <c r="C138" i="40"/>
  <c r="B138" i="40"/>
  <c r="D137" i="40"/>
  <c r="C137" i="40"/>
  <c r="B137" i="40"/>
  <c r="D136" i="40"/>
  <c r="C136" i="40"/>
  <c r="B136" i="40"/>
  <c r="D135" i="40"/>
  <c r="C135" i="40"/>
  <c r="B135" i="40"/>
  <c r="D134" i="40"/>
  <c r="C134" i="40"/>
  <c r="B134" i="40"/>
  <c r="D133" i="40"/>
  <c r="C133" i="40"/>
  <c r="B133" i="40"/>
  <c r="D132" i="40"/>
  <c r="C132" i="40"/>
  <c r="B132" i="40"/>
  <c r="D131" i="40"/>
  <c r="C131" i="40"/>
  <c r="B131" i="40"/>
  <c r="D130" i="40"/>
  <c r="C130" i="40"/>
  <c r="B130" i="40"/>
  <c r="A130" i="40"/>
  <c r="D129" i="40"/>
  <c r="C129" i="40"/>
  <c r="B129" i="40"/>
  <c r="D128" i="40"/>
  <c r="C128" i="40"/>
  <c r="B128" i="40"/>
  <c r="D127" i="40"/>
  <c r="C127" i="40"/>
  <c r="B127" i="40"/>
  <c r="D126" i="40"/>
  <c r="C126" i="40"/>
  <c r="B126" i="40"/>
  <c r="D125" i="40"/>
  <c r="C125" i="40"/>
  <c r="B125" i="40"/>
  <c r="D124" i="40"/>
  <c r="C124" i="40"/>
  <c r="B124" i="40"/>
  <c r="D123" i="40"/>
  <c r="C123" i="40"/>
  <c r="B123" i="40"/>
  <c r="D122" i="40"/>
  <c r="C122" i="40"/>
  <c r="B122" i="40"/>
  <c r="A122" i="40"/>
  <c r="D121" i="40"/>
  <c r="C121" i="40"/>
  <c r="B121" i="40"/>
  <c r="D120" i="40"/>
  <c r="C120" i="40"/>
  <c r="B120" i="40"/>
  <c r="A120" i="40"/>
  <c r="D119" i="40"/>
  <c r="C119" i="40"/>
  <c r="B119" i="40"/>
  <c r="A119" i="40"/>
  <c r="D118" i="40"/>
  <c r="C118" i="40"/>
  <c r="B118" i="40"/>
  <c r="D117" i="40"/>
  <c r="C117" i="40"/>
  <c r="B117" i="40"/>
  <c r="D116" i="40"/>
  <c r="C116" i="40"/>
  <c r="B116" i="40"/>
  <c r="D115" i="40"/>
  <c r="C115" i="40"/>
  <c r="B115" i="40"/>
  <c r="D114" i="40"/>
  <c r="C114" i="40"/>
  <c r="B114" i="40"/>
  <c r="D113" i="40"/>
  <c r="C113" i="40"/>
  <c r="B113" i="40"/>
  <c r="D112" i="40"/>
  <c r="C112" i="40"/>
  <c r="B112" i="40"/>
  <c r="D111" i="40"/>
  <c r="C111" i="40"/>
  <c r="B111" i="40"/>
  <c r="D110" i="40"/>
  <c r="C110" i="40"/>
  <c r="B110" i="40"/>
  <c r="D109" i="40"/>
  <c r="C109" i="40"/>
  <c r="B109" i="40"/>
  <c r="D108" i="40"/>
  <c r="C108" i="40"/>
  <c r="B108" i="40"/>
  <c r="D107" i="40"/>
  <c r="C107" i="40"/>
  <c r="B107" i="40"/>
  <c r="D106" i="40"/>
  <c r="C106" i="40"/>
  <c r="B106" i="40"/>
  <c r="D105" i="40"/>
  <c r="C105" i="40"/>
  <c r="B105" i="40"/>
  <c r="D104" i="40"/>
  <c r="C104" i="40"/>
  <c r="B104" i="40"/>
  <c r="D103" i="40"/>
  <c r="C103" i="40"/>
  <c r="B103" i="40"/>
  <c r="A103" i="40"/>
  <c r="D102" i="40"/>
  <c r="C102" i="40"/>
  <c r="B102" i="40"/>
  <c r="D101" i="40"/>
  <c r="C101" i="40"/>
  <c r="B101" i="40"/>
  <c r="A101" i="40"/>
  <c r="D100" i="40"/>
  <c r="C100" i="40"/>
  <c r="B100" i="40"/>
  <c r="D99" i="40"/>
  <c r="C99" i="40"/>
  <c r="B99" i="40"/>
  <c r="D98" i="40"/>
  <c r="C98" i="40"/>
  <c r="B98" i="40"/>
  <c r="D97" i="40"/>
  <c r="C97" i="40"/>
  <c r="B97" i="40"/>
  <c r="D96" i="40"/>
  <c r="C96" i="40"/>
  <c r="B96" i="40"/>
  <c r="D95" i="40"/>
  <c r="C95" i="40"/>
  <c r="B95" i="40"/>
  <c r="D94" i="40"/>
  <c r="C94" i="40"/>
  <c r="B94" i="40"/>
  <c r="D93" i="40"/>
  <c r="C93" i="40"/>
  <c r="B93" i="40"/>
  <c r="D92" i="40"/>
  <c r="C92" i="40"/>
  <c r="B92" i="40"/>
  <c r="D91" i="40"/>
  <c r="C91" i="40"/>
  <c r="B91" i="40"/>
  <c r="A91" i="40"/>
  <c r="D90" i="40"/>
  <c r="C90" i="40"/>
  <c r="B90" i="40"/>
  <c r="D89" i="40"/>
  <c r="C89" i="40"/>
  <c r="B89" i="40"/>
  <c r="A89" i="40"/>
  <c r="D88" i="40"/>
  <c r="C88" i="40"/>
  <c r="B88" i="40"/>
  <c r="D87" i="40"/>
  <c r="C87" i="40"/>
  <c r="B87" i="40"/>
  <c r="D86" i="40"/>
  <c r="C86" i="40"/>
  <c r="B86" i="40"/>
  <c r="D85" i="40"/>
  <c r="C85" i="40"/>
  <c r="B85" i="40"/>
  <c r="D84" i="40"/>
  <c r="C84" i="40"/>
  <c r="B84" i="40"/>
  <c r="D83" i="40"/>
  <c r="C83" i="40"/>
  <c r="B83" i="40"/>
  <c r="D82" i="40"/>
  <c r="C82" i="40"/>
  <c r="B82" i="40"/>
  <c r="D81" i="40"/>
  <c r="C81" i="40"/>
  <c r="B81" i="40"/>
  <c r="D80" i="40"/>
  <c r="C80" i="40"/>
  <c r="B80" i="40"/>
  <c r="D79" i="40"/>
  <c r="C79" i="40"/>
  <c r="B79" i="40"/>
  <c r="A79" i="40"/>
  <c r="D78" i="40"/>
  <c r="C78" i="40"/>
  <c r="B78" i="40"/>
  <c r="D77" i="40"/>
  <c r="C77" i="40"/>
  <c r="B77" i="40"/>
  <c r="D76" i="40"/>
  <c r="C76" i="40"/>
  <c r="B76" i="40"/>
  <c r="D75" i="40"/>
  <c r="C75" i="40"/>
  <c r="B75" i="40"/>
  <c r="D74" i="40"/>
  <c r="C74" i="40"/>
  <c r="B74" i="40"/>
  <c r="D73" i="40"/>
  <c r="C73" i="40"/>
  <c r="B73" i="40"/>
  <c r="D72" i="40"/>
  <c r="C72" i="40"/>
  <c r="B72" i="40"/>
  <c r="D71" i="40"/>
  <c r="C71" i="40"/>
  <c r="B71" i="40"/>
  <c r="D70" i="40"/>
  <c r="C70" i="40"/>
  <c r="B70" i="40"/>
  <c r="D69" i="40"/>
  <c r="C69" i="40"/>
  <c r="B69" i="40"/>
  <c r="D68" i="40"/>
  <c r="C68" i="40"/>
  <c r="B68" i="40"/>
  <c r="D67" i="40"/>
  <c r="C67" i="40"/>
  <c r="B67" i="40"/>
  <c r="D66" i="40"/>
  <c r="C66" i="40"/>
  <c r="B66" i="40"/>
  <c r="D65" i="40"/>
  <c r="C65" i="40"/>
  <c r="B65" i="40"/>
  <c r="D64" i="40"/>
  <c r="C64" i="40"/>
  <c r="B64" i="40"/>
  <c r="D63" i="40"/>
  <c r="C63" i="40"/>
  <c r="B63" i="40"/>
  <c r="D62" i="40"/>
  <c r="C62" i="40"/>
  <c r="B62" i="40"/>
  <c r="D61" i="40"/>
  <c r="C61" i="40"/>
  <c r="B61" i="40"/>
  <c r="D60" i="40"/>
  <c r="C60" i="40"/>
  <c r="B60" i="40"/>
  <c r="D59" i="40"/>
  <c r="C59" i="40"/>
  <c r="B59" i="40"/>
  <c r="D58" i="40"/>
  <c r="C58" i="40"/>
  <c r="B58" i="40"/>
  <c r="D57" i="40"/>
  <c r="C57" i="40"/>
  <c r="B57" i="40"/>
  <c r="D56" i="40"/>
  <c r="C56" i="40"/>
  <c r="B56" i="40"/>
  <c r="D55" i="40"/>
  <c r="C55" i="40"/>
  <c r="B55" i="40"/>
  <c r="D54" i="40"/>
  <c r="C54" i="40"/>
  <c r="B54" i="40"/>
  <c r="D53" i="40"/>
  <c r="C53" i="40"/>
  <c r="B53" i="40"/>
  <c r="D52" i="40"/>
  <c r="C52" i="40"/>
  <c r="B52" i="40"/>
  <c r="D51" i="40"/>
  <c r="C51" i="40"/>
  <c r="B51" i="40"/>
  <c r="D50" i="40"/>
  <c r="C50" i="40"/>
  <c r="B50" i="40"/>
  <c r="D49" i="40"/>
  <c r="C49" i="40"/>
  <c r="B49" i="40"/>
  <c r="D48" i="40"/>
  <c r="C48" i="40"/>
  <c r="B48" i="40"/>
  <c r="A48" i="40"/>
  <c r="D47" i="40"/>
  <c r="C47" i="40"/>
  <c r="B47" i="40"/>
  <c r="D46" i="40"/>
  <c r="C46" i="40"/>
  <c r="B46" i="40"/>
  <c r="D45" i="40"/>
  <c r="C45" i="40"/>
  <c r="B45" i="40"/>
  <c r="D44" i="40"/>
  <c r="C44" i="40"/>
  <c r="B44" i="40"/>
  <c r="D43" i="40"/>
  <c r="C43" i="40"/>
  <c r="B43" i="40"/>
  <c r="D42" i="40"/>
  <c r="C42" i="40"/>
  <c r="B42" i="40"/>
  <c r="D41" i="40"/>
  <c r="C41" i="40"/>
  <c r="B41" i="40"/>
  <c r="D40" i="40"/>
  <c r="C40" i="40"/>
  <c r="B40" i="40"/>
  <c r="D39" i="40"/>
  <c r="C39" i="40"/>
  <c r="B39" i="40"/>
  <c r="D38" i="40"/>
  <c r="C38" i="40"/>
  <c r="B38" i="40"/>
  <c r="D37" i="40"/>
  <c r="C37" i="40"/>
  <c r="B37" i="40"/>
  <c r="D36" i="40"/>
  <c r="C36" i="40"/>
  <c r="B36" i="40"/>
  <c r="D35" i="40"/>
  <c r="C35" i="40"/>
  <c r="B35" i="40"/>
  <c r="D34" i="40"/>
  <c r="C34" i="40"/>
  <c r="B34" i="40"/>
  <c r="D33" i="40"/>
  <c r="C33" i="40"/>
  <c r="B33" i="40"/>
  <c r="D32" i="40"/>
  <c r="C32" i="40"/>
  <c r="B32" i="40"/>
  <c r="D31" i="40"/>
  <c r="C31" i="40"/>
  <c r="B31" i="40"/>
  <c r="A31" i="40"/>
  <c r="D30" i="40"/>
  <c r="C30" i="40"/>
  <c r="B30" i="40"/>
  <c r="D29" i="40"/>
  <c r="C29" i="40"/>
  <c r="B29" i="40"/>
  <c r="D28" i="40"/>
  <c r="C28" i="40"/>
  <c r="B28" i="40"/>
  <c r="D27" i="40"/>
  <c r="C27" i="40"/>
  <c r="B27" i="40"/>
  <c r="D26" i="40"/>
  <c r="C26" i="40"/>
  <c r="B26" i="40"/>
  <c r="D25" i="40"/>
  <c r="C25" i="40"/>
  <c r="B25" i="40"/>
  <c r="D24" i="40"/>
  <c r="C24" i="40"/>
  <c r="B24" i="40"/>
  <c r="A24" i="40"/>
  <c r="D23" i="40"/>
  <c r="C23" i="40"/>
  <c r="B23" i="40"/>
  <c r="D22" i="40"/>
  <c r="C22" i="40"/>
  <c r="B22" i="40"/>
  <c r="D21" i="40"/>
  <c r="C21" i="40"/>
  <c r="B21" i="40"/>
  <c r="D20" i="40"/>
  <c r="C20" i="40"/>
  <c r="B20" i="40"/>
  <c r="D19" i="40"/>
  <c r="C19" i="40"/>
  <c r="B19" i="40"/>
  <c r="D18" i="40"/>
  <c r="C18" i="40"/>
  <c r="B18" i="40"/>
  <c r="D17" i="40"/>
  <c r="C17" i="40"/>
  <c r="B17" i="40"/>
  <c r="D16" i="40"/>
  <c r="C16" i="40"/>
  <c r="B16" i="40"/>
  <c r="D15" i="40"/>
  <c r="C15" i="40"/>
  <c r="B15" i="40"/>
  <c r="D14" i="40"/>
  <c r="C14" i="40"/>
  <c r="B14" i="40"/>
  <c r="D13" i="40"/>
  <c r="C13" i="40"/>
  <c r="B13" i="40"/>
  <c r="A13" i="40"/>
  <c r="D12" i="40"/>
  <c r="C12" i="40"/>
  <c r="B12" i="40"/>
  <c r="D11" i="40"/>
  <c r="C11" i="40"/>
  <c r="B11" i="40"/>
  <c r="D10" i="40"/>
  <c r="C10" i="40"/>
  <c r="B10" i="40"/>
  <c r="D9" i="40"/>
  <c r="C9" i="40"/>
  <c r="B9" i="40"/>
  <c r="A9" i="40"/>
  <c r="D8" i="40"/>
  <c r="C8" i="40"/>
  <c r="B8" i="40"/>
  <c r="A8" i="40"/>
  <c r="D7" i="40"/>
  <c r="C7" i="40"/>
  <c r="B7" i="40"/>
  <c r="A7" i="40"/>
  <c r="D6" i="40"/>
  <c r="C6" i="40"/>
  <c r="B6" i="40"/>
  <c r="A6" i="40"/>
  <c r="D227" i="39"/>
  <c r="C227" i="39"/>
  <c r="B227" i="39"/>
  <c r="D226" i="39"/>
  <c r="C226" i="39"/>
  <c r="B226" i="39"/>
  <c r="D225" i="39"/>
  <c r="C225" i="39"/>
  <c r="B225" i="39"/>
  <c r="D224" i="39"/>
  <c r="C224" i="39"/>
  <c r="B224" i="39"/>
  <c r="D223" i="39"/>
  <c r="C223" i="39"/>
  <c r="B223" i="39"/>
  <c r="D222" i="39"/>
  <c r="C222" i="39"/>
  <c r="B222" i="39"/>
  <c r="D221" i="39"/>
  <c r="C221" i="39"/>
  <c r="B221" i="39"/>
  <c r="D220" i="39"/>
  <c r="C220" i="39"/>
  <c r="B220" i="39"/>
  <c r="D219" i="39"/>
  <c r="C219" i="39"/>
  <c r="B219" i="39"/>
  <c r="D218" i="39"/>
  <c r="C218" i="39"/>
  <c r="B218" i="39"/>
  <c r="D217" i="39"/>
  <c r="C217" i="39"/>
  <c r="B217" i="39"/>
  <c r="D216" i="39"/>
  <c r="C216" i="39"/>
  <c r="B216" i="39"/>
  <c r="D215" i="39"/>
  <c r="C215" i="39"/>
  <c r="B215" i="39"/>
  <c r="D214" i="39"/>
  <c r="C214" i="39"/>
  <c r="B214" i="39"/>
  <c r="D213" i="39"/>
  <c r="C213" i="39"/>
  <c r="B213" i="39"/>
  <c r="D212" i="39"/>
  <c r="C212" i="39"/>
  <c r="B212" i="39"/>
  <c r="D211" i="39"/>
  <c r="C211" i="39"/>
  <c r="B211" i="39"/>
  <c r="D210" i="39"/>
  <c r="C210" i="39"/>
  <c r="B210" i="39"/>
  <c r="A210" i="39"/>
  <c r="D209" i="39"/>
  <c r="C209" i="39"/>
  <c r="B209" i="39"/>
  <c r="D208" i="39"/>
  <c r="C208" i="39"/>
  <c r="B208" i="39"/>
  <c r="D207" i="39"/>
  <c r="C207" i="39"/>
  <c r="B207" i="39"/>
  <c r="D206" i="39"/>
  <c r="C206" i="39"/>
  <c r="B206" i="39"/>
  <c r="D205" i="39"/>
  <c r="C205" i="39"/>
  <c r="B205" i="39"/>
  <c r="D204" i="39"/>
  <c r="C204" i="39"/>
  <c r="B204" i="39"/>
  <c r="D203" i="39"/>
  <c r="C203" i="39"/>
  <c r="B203" i="39"/>
  <c r="D202" i="39"/>
  <c r="C202" i="39"/>
  <c r="B202" i="39"/>
  <c r="D201" i="39"/>
  <c r="C201" i="39"/>
  <c r="B201" i="39"/>
  <c r="D200" i="39"/>
  <c r="C200" i="39"/>
  <c r="B200" i="39"/>
  <c r="A200" i="39"/>
  <c r="D199" i="39"/>
  <c r="C199" i="39"/>
  <c r="B199" i="39"/>
  <c r="A199" i="39"/>
  <c r="D198" i="39"/>
  <c r="C198" i="39"/>
  <c r="B198" i="39"/>
  <c r="D197" i="39"/>
  <c r="C197" i="39"/>
  <c r="B197" i="39"/>
  <c r="D196" i="39"/>
  <c r="C196" i="39"/>
  <c r="B196" i="39"/>
  <c r="D195" i="39"/>
  <c r="C195" i="39"/>
  <c r="B195" i="39"/>
  <c r="D194" i="39"/>
  <c r="C194" i="39"/>
  <c r="B194" i="39"/>
  <c r="D193" i="39"/>
  <c r="C193" i="39"/>
  <c r="B193" i="39"/>
  <c r="D192" i="39"/>
  <c r="C192" i="39"/>
  <c r="B192" i="39"/>
  <c r="D191" i="39"/>
  <c r="C191" i="39"/>
  <c r="B191" i="39"/>
  <c r="D190" i="39"/>
  <c r="C190" i="39"/>
  <c r="B190" i="39"/>
  <c r="D189" i="39"/>
  <c r="C189" i="39"/>
  <c r="B189" i="39"/>
  <c r="A189" i="39"/>
  <c r="D188" i="39"/>
  <c r="C188" i="39"/>
  <c r="B188" i="39"/>
  <c r="D187" i="39"/>
  <c r="C187" i="39"/>
  <c r="B187" i="39"/>
  <c r="A187" i="39"/>
  <c r="D186" i="39"/>
  <c r="C186" i="39"/>
  <c r="B186" i="39"/>
  <c r="D185" i="39"/>
  <c r="C185" i="39"/>
  <c r="B185" i="39"/>
  <c r="D184" i="39"/>
  <c r="C184" i="39"/>
  <c r="B184" i="39"/>
  <c r="D183" i="39"/>
  <c r="C183" i="39"/>
  <c r="B183" i="39"/>
  <c r="D182" i="39"/>
  <c r="C182" i="39"/>
  <c r="B182" i="39"/>
  <c r="D181" i="39"/>
  <c r="C181" i="39"/>
  <c r="B181" i="39"/>
  <c r="D180" i="39"/>
  <c r="C180" i="39"/>
  <c r="B180" i="39"/>
  <c r="D179" i="39"/>
  <c r="C179" i="39"/>
  <c r="B179" i="39"/>
  <c r="D178" i="39"/>
  <c r="C178" i="39"/>
  <c r="B178" i="39"/>
  <c r="D177" i="39"/>
  <c r="C177" i="39"/>
  <c r="B177" i="39"/>
  <c r="D176" i="39"/>
  <c r="C176" i="39"/>
  <c r="B176" i="39"/>
  <c r="D175" i="39"/>
  <c r="C175" i="39"/>
  <c r="B175" i="39"/>
  <c r="A175" i="39"/>
  <c r="D174" i="39"/>
  <c r="C174" i="39"/>
  <c r="B174" i="39"/>
  <c r="D173" i="39"/>
  <c r="C173" i="39"/>
  <c r="B173" i="39"/>
  <c r="D172" i="39"/>
  <c r="C172" i="39"/>
  <c r="B172" i="39"/>
  <c r="D171" i="39"/>
  <c r="C171" i="39"/>
  <c r="B171" i="39"/>
  <c r="D170" i="39"/>
  <c r="C170" i="39"/>
  <c r="B170" i="39"/>
  <c r="D169" i="39"/>
  <c r="C169" i="39"/>
  <c r="B169" i="39"/>
  <c r="A169" i="39"/>
  <c r="D168" i="39"/>
  <c r="C168" i="39"/>
  <c r="B168" i="39"/>
  <c r="D166" i="39"/>
  <c r="C166" i="39"/>
  <c r="B166" i="39"/>
  <c r="D165" i="39"/>
  <c r="C165" i="39"/>
  <c r="B165" i="39"/>
  <c r="D164" i="39"/>
  <c r="C164" i="39"/>
  <c r="B164" i="39"/>
  <c r="D163" i="39"/>
  <c r="C163" i="39"/>
  <c r="B163" i="39"/>
  <c r="D162" i="39"/>
  <c r="C162" i="39"/>
  <c r="B162" i="39"/>
  <c r="D160" i="39"/>
  <c r="C160" i="39"/>
  <c r="B160" i="39"/>
  <c r="D159" i="39"/>
  <c r="C159" i="39"/>
  <c r="B159" i="39"/>
  <c r="D158" i="39"/>
  <c r="C158" i="39"/>
  <c r="B158" i="39"/>
  <c r="D157" i="39"/>
  <c r="C157" i="39"/>
  <c r="B157" i="39"/>
  <c r="D156" i="39"/>
  <c r="C156" i="39"/>
  <c r="B156" i="39"/>
  <c r="D155" i="39"/>
  <c r="C155" i="39"/>
  <c r="B155" i="39"/>
  <c r="A155" i="39"/>
  <c r="D154" i="39"/>
  <c r="C154" i="39"/>
  <c r="B154" i="39"/>
  <c r="D153" i="39"/>
  <c r="C153" i="39"/>
  <c r="B153" i="39"/>
  <c r="A153" i="39"/>
  <c r="D152" i="39"/>
  <c r="C152" i="39"/>
  <c r="B152" i="39"/>
  <c r="D151" i="39"/>
  <c r="C151" i="39"/>
  <c r="B151" i="39"/>
  <c r="D150" i="39"/>
  <c r="C150" i="39"/>
  <c r="B150" i="39"/>
  <c r="D149" i="39"/>
  <c r="C149" i="39"/>
  <c r="B149" i="39"/>
  <c r="A149" i="39"/>
  <c r="D148" i="39"/>
  <c r="C148" i="39"/>
  <c r="B148" i="39"/>
  <c r="D147" i="39"/>
  <c r="C147" i="39"/>
  <c r="B147" i="39"/>
  <c r="D146" i="39"/>
  <c r="C146" i="39"/>
  <c r="B146" i="39"/>
  <c r="D145" i="39"/>
  <c r="C145" i="39"/>
  <c r="B145" i="39"/>
  <c r="D144" i="39"/>
  <c r="C144" i="39"/>
  <c r="B144" i="39"/>
  <c r="D143" i="39"/>
  <c r="C143" i="39"/>
  <c r="B143" i="39"/>
  <c r="D142" i="39"/>
  <c r="C142" i="39"/>
  <c r="B142" i="39"/>
  <c r="D141" i="39"/>
  <c r="C141" i="39"/>
  <c r="B141" i="39"/>
  <c r="D140" i="39"/>
  <c r="C140" i="39"/>
  <c r="B140" i="39"/>
  <c r="D139" i="39"/>
  <c r="C139" i="39"/>
  <c r="B139" i="39"/>
  <c r="D138" i="39"/>
  <c r="C138" i="39"/>
  <c r="B138" i="39"/>
  <c r="D137" i="39"/>
  <c r="C137" i="39"/>
  <c r="B137" i="39"/>
  <c r="D136" i="39"/>
  <c r="C136" i="39"/>
  <c r="B136" i="39"/>
  <c r="D135" i="39"/>
  <c r="C135" i="39"/>
  <c r="B135" i="39"/>
  <c r="D134" i="39"/>
  <c r="C134" i="39"/>
  <c r="B134" i="39"/>
  <c r="D133" i="39"/>
  <c r="C133" i="39"/>
  <c r="B133" i="39"/>
  <c r="D132" i="39"/>
  <c r="C132" i="39"/>
  <c r="B132" i="39"/>
  <c r="D131" i="39"/>
  <c r="C131" i="39"/>
  <c r="B131" i="39"/>
  <c r="D130" i="39"/>
  <c r="C130" i="39"/>
  <c r="B130" i="39"/>
  <c r="A130" i="39"/>
  <c r="D129" i="39"/>
  <c r="C129" i="39"/>
  <c r="B129" i="39"/>
  <c r="D128" i="39"/>
  <c r="C128" i="39"/>
  <c r="B128" i="39"/>
  <c r="D127" i="39"/>
  <c r="C127" i="39"/>
  <c r="B127" i="39"/>
  <c r="D126" i="39"/>
  <c r="C126" i="39"/>
  <c r="B126" i="39"/>
  <c r="D125" i="39"/>
  <c r="C125" i="39"/>
  <c r="B125" i="39"/>
  <c r="D124" i="39"/>
  <c r="C124" i="39"/>
  <c r="B124" i="39"/>
  <c r="D123" i="39"/>
  <c r="C123" i="39"/>
  <c r="B123" i="39"/>
  <c r="D122" i="39"/>
  <c r="C122" i="39"/>
  <c r="B122" i="39"/>
  <c r="A122" i="39"/>
  <c r="D121" i="39"/>
  <c r="C121" i="39"/>
  <c r="B121" i="39"/>
  <c r="D120" i="39"/>
  <c r="C120" i="39"/>
  <c r="B120" i="39"/>
  <c r="A120" i="39"/>
  <c r="D119" i="39"/>
  <c r="C119" i="39"/>
  <c r="B119" i="39"/>
  <c r="A119" i="39"/>
  <c r="D118" i="39"/>
  <c r="C118" i="39"/>
  <c r="B118" i="39"/>
  <c r="D117" i="39"/>
  <c r="C117" i="39"/>
  <c r="B117" i="39"/>
  <c r="D116" i="39"/>
  <c r="C116" i="39"/>
  <c r="B116" i="39"/>
  <c r="D115" i="39"/>
  <c r="C115" i="39"/>
  <c r="B115" i="39"/>
  <c r="D114" i="39"/>
  <c r="C114" i="39"/>
  <c r="B114" i="39"/>
  <c r="D113" i="39"/>
  <c r="C113" i="39"/>
  <c r="B113" i="39"/>
  <c r="D112" i="39"/>
  <c r="C112" i="39"/>
  <c r="B112" i="39"/>
  <c r="D111" i="39"/>
  <c r="C111" i="39"/>
  <c r="B111" i="39"/>
  <c r="D110" i="39"/>
  <c r="C110" i="39"/>
  <c r="B110" i="39"/>
  <c r="D109" i="39"/>
  <c r="C109" i="39"/>
  <c r="B109" i="39"/>
  <c r="D108" i="39"/>
  <c r="C108" i="39"/>
  <c r="B108" i="39"/>
  <c r="D107" i="39"/>
  <c r="C107" i="39"/>
  <c r="B107" i="39"/>
  <c r="D106" i="39"/>
  <c r="C106" i="39"/>
  <c r="B106" i="39"/>
  <c r="D105" i="39"/>
  <c r="C105" i="39"/>
  <c r="B105" i="39"/>
  <c r="D104" i="39"/>
  <c r="C104" i="39"/>
  <c r="B104" i="39"/>
  <c r="D103" i="39"/>
  <c r="C103" i="39"/>
  <c r="B103" i="39"/>
  <c r="A103" i="39"/>
  <c r="D102" i="39"/>
  <c r="C102" i="39"/>
  <c r="B102" i="39"/>
  <c r="D101" i="39"/>
  <c r="C101" i="39"/>
  <c r="B101" i="39"/>
  <c r="A101" i="39"/>
  <c r="D100" i="39"/>
  <c r="C100" i="39"/>
  <c r="B100" i="39"/>
  <c r="D99" i="39"/>
  <c r="C99" i="39"/>
  <c r="B99" i="39"/>
  <c r="D98" i="39"/>
  <c r="C98" i="39"/>
  <c r="B98" i="39"/>
  <c r="D97" i="39"/>
  <c r="C97" i="39"/>
  <c r="B97" i="39"/>
  <c r="D96" i="39"/>
  <c r="C96" i="39"/>
  <c r="B96" i="39"/>
  <c r="D95" i="39"/>
  <c r="C95" i="39"/>
  <c r="B95" i="39"/>
  <c r="D94" i="39"/>
  <c r="C94" i="39"/>
  <c r="B94" i="39"/>
  <c r="D93" i="39"/>
  <c r="C93" i="39"/>
  <c r="B93" i="39"/>
  <c r="D92" i="39"/>
  <c r="C92" i="39"/>
  <c r="B92" i="39"/>
  <c r="D91" i="39"/>
  <c r="C91" i="39"/>
  <c r="B91" i="39"/>
  <c r="A91" i="39"/>
  <c r="D90" i="39"/>
  <c r="C90" i="39"/>
  <c r="B90" i="39"/>
  <c r="D89" i="39"/>
  <c r="C89" i="39"/>
  <c r="B89" i="39"/>
  <c r="A89" i="39"/>
  <c r="D88" i="39"/>
  <c r="C88" i="39"/>
  <c r="B88" i="39"/>
  <c r="D87" i="39"/>
  <c r="C87" i="39"/>
  <c r="B87" i="39"/>
  <c r="D86" i="39"/>
  <c r="C86" i="39"/>
  <c r="B86" i="39"/>
  <c r="D85" i="39"/>
  <c r="C85" i="39"/>
  <c r="B85" i="39"/>
  <c r="D84" i="39"/>
  <c r="C84" i="39"/>
  <c r="B84" i="39"/>
  <c r="D83" i="39"/>
  <c r="C83" i="39"/>
  <c r="B83" i="39"/>
  <c r="D82" i="39"/>
  <c r="C82" i="39"/>
  <c r="B82" i="39"/>
  <c r="D81" i="39"/>
  <c r="C81" i="39"/>
  <c r="B81" i="39"/>
  <c r="D80" i="39"/>
  <c r="B80" i="39"/>
  <c r="D79" i="39"/>
  <c r="C79" i="39"/>
  <c r="B79" i="39"/>
  <c r="A79" i="39"/>
  <c r="D78" i="39"/>
  <c r="C78" i="39"/>
  <c r="B78" i="39"/>
  <c r="D77" i="39"/>
  <c r="C77" i="39"/>
  <c r="B77" i="39"/>
  <c r="D76" i="39"/>
  <c r="C76" i="39"/>
  <c r="B76" i="39"/>
  <c r="D75" i="39"/>
  <c r="C75" i="39"/>
  <c r="B75" i="39"/>
  <c r="D74" i="39"/>
  <c r="C74" i="39"/>
  <c r="B74" i="39"/>
  <c r="D73" i="39"/>
  <c r="C73" i="39"/>
  <c r="B73" i="39"/>
  <c r="D72" i="39"/>
  <c r="C72" i="39"/>
  <c r="B72" i="39"/>
  <c r="D71" i="39"/>
  <c r="C71" i="39"/>
  <c r="B71" i="39"/>
  <c r="D70" i="39"/>
  <c r="C70" i="39"/>
  <c r="B70" i="39"/>
  <c r="D69" i="39"/>
  <c r="C69" i="39"/>
  <c r="B69" i="39"/>
  <c r="D68" i="39"/>
  <c r="C68" i="39"/>
  <c r="B68" i="39"/>
  <c r="D67" i="39"/>
  <c r="C67" i="39"/>
  <c r="B67" i="39"/>
  <c r="D66" i="39"/>
  <c r="C66" i="39"/>
  <c r="B66" i="39"/>
  <c r="D65" i="39"/>
  <c r="C65" i="39"/>
  <c r="B65" i="39"/>
  <c r="D64" i="39"/>
  <c r="C64" i="39"/>
  <c r="B64" i="39"/>
  <c r="D63" i="39"/>
  <c r="C63" i="39"/>
  <c r="B63" i="39"/>
  <c r="D62" i="39"/>
  <c r="C62" i="39"/>
  <c r="B62" i="39"/>
  <c r="D61" i="39"/>
  <c r="C61" i="39"/>
  <c r="B61" i="39"/>
  <c r="D60" i="39"/>
  <c r="C60" i="39"/>
  <c r="B60" i="39"/>
  <c r="D59" i="39"/>
  <c r="C59" i="39"/>
  <c r="B59" i="39"/>
  <c r="D58" i="39"/>
  <c r="C58" i="39"/>
  <c r="B58" i="39"/>
  <c r="D57" i="39"/>
  <c r="C57" i="39"/>
  <c r="B57" i="39"/>
  <c r="D56" i="39"/>
  <c r="C56" i="39"/>
  <c r="B56" i="39"/>
  <c r="D55" i="39"/>
  <c r="C55" i="39"/>
  <c r="B55" i="39"/>
  <c r="D54" i="39"/>
  <c r="C54" i="39"/>
  <c r="B54" i="39"/>
  <c r="D53" i="39"/>
  <c r="C53" i="39"/>
  <c r="B53" i="39"/>
  <c r="D52" i="39"/>
  <c r="C52" i="39"/>
  <c r="B52" i="39"/>
  <c r="D51" i="39"/>
  <c r="C51" i="39"/>
  <c r="B51" i="39"/>
  <c r="D50" i="39"/>
  <c r="C50" i="39"/>
  <c r="B50" i="39"/>
  <c r="D49" i="39"/>
  <c r="C49" i="39"/>
  <c r="B49" i="39"/>
  <c r="D48" i="39"/>
  <c r="C48" i="39"/>
  <c r="B48" i="39"/>
  <c r="A48" i="39"/>
  <c r="D47" i="39"/>
  <c r="C47" i="39"/>
  <c r="B47" i="39"/>
  <c r="D46" i="39"/>
  <c r="C46" i="39"/>
  <c r="B46" i="39"/>
  <c r="D45" i="39"/>
  <c r="C45" i="39"/>
  <c r="B45" i="39"/>
  <c r="D44" i="39"/>
  <c r="C44" i="39"/>
  <c r="B44" i="39"/>
  <c r="D43" i="39"/>
  <c r="C43" i="39"/>
  <c r="B43" i="39"/>
  <c r="D42" i="39"/>
  <c r="C42" i="39"/>
  <c r="B42" i="39"/>
  <c r="D41" i="39"/>
  <c r="C41" i="39"/>
  <c r="B41" i="39"/>
  <c r="D40" i="39"/>
  <c r="C40" i="39"/>
  <c r="B40" i="39"/>
  <c r="D39" i="39"/>
  <c r="C39" i="39"/>
  <c r="B39" i="39"/>
  <c r="D38" i="39"/>
  <c r="C38" i="39"/>
  <c r="B38" i="39"/>
  <c r="D37" i="39"/>
  <c r="C37" i="39"/>
  <c r="B37" i="39"/>
  <c r="D36" i="39"/>
  <c r="C36" i="39"/>
  <c r="B36" i="39"/>
  <c r="D35" i="39"/>
  <c r="C35" i="39"/>
  <c r="B35" i="39"/>
  <c r="D34" i="39"/>
  <c r="C34" i="39"/>
  <c r="B34" i="39"/>
  <c r="D33" i="39"/>
  <c r="C33" i="39"/>
  <c r="B33" i="39"/>
  <c r="D32" i="39"/>
  <c r="C32" i="39"/>
  <c r="B32" i="39"/>
  <c r="D31" i="39"/>
  <c r="C31" i="39"/>
  <c r="B31" i="39"/>
  <c r="A31" i="39"/>
  <c r="D30" i="39"/>
  <c r="C30" i="39"/>
  <c r="B30" i="39"/>
  <c r="D29" i="39"/>
  <c r="C29" i="39"/>
  <c r="B29" i="39"/>
  <c r="D28" i="39"/>
  <c r="C28" i="39"/>
  <c r="B28" i="39"/>
  <c r="D27" i="39"/>
  <c r="C27" i="39"/>
  <c r="B27" i="39"/>
  <c r="D26" i="39"/>
  <c r="C26" i="39"/>
  <c r="B26" i="39"/>
  <c r="D25" i="39"/>
  <c r="C25" i="39"/>
  <c r="B25" i="39"/>
  <c r="D24" i="39"/>
  <c r="C24" i="39"/>
  <c r="B24" i="39"/>
  <c r="A24" i="39"/>
  <c r="D23" i="39"/>
  <c r="C23" i="39"/>
  <c r="B23" i="39"/>
  <c r="D22" i="39"/>
  <c r="C22" i="39"/>
  <c r="B22" i="39"/>
  <c r="D21" i="39"/>
  <c r="C21" i="39"/>
  <c r="B21" i="39"/>
  <c r="D20" i="39"/>
  <c r="C20" i="39"/>
  <c r="B20" i="39"/>
  <c r="D19" i="39"/>
  <c r="C19" i="39"/>
  <c r="B19" i="39"/>
  <c r="D18" i="39"/>
  <c r="C18" i="39"/>
  <c r="B18" i="39"/>
  <c r="D17" i="39"/>
  <c r="C17" i="39"/>
  <c r="B17" i="39"/>
  <c r="D16" i="39"/>
  <c r="C16" i="39"/>
  <c r="B16" i="39"/>
  <c r="D15" i="39"/>
  <c r="C15" i="39"/>
  <c r="B15" i="39"/>
  <c r="D14" i="39"/>
  <c r="C14" i="39"/>
  <c r="B14" i="39"/>
  <c r="D13" i="39"/>
  <c r="C13" i="39"/>
  <c r="B13" i="39"/>
  <c r="A13" i="39"/>
  <c r="D12" i="39"/>
  <c r="C12" i="39"/>
  <c r="B12" i="39"/>
  <c r="D11" i="39"/>
  <c r="C11" i="39"/>
  <c r="B11" i="39"/>
  <c r="D10" i="39"/>
  <c r="C10" i="39"/>
  <c r="B10" i="39"/>
  <c r="D9" i="39"/>
  <c r="C9" i="39"/>
  <c r="B9" i="39"/>
  <c r="A9" i="39"/>
  <c r="D8" i="39"/>
  <c r="C8" i="39"/>
  <c r="B8" i="39"/>
  <c r="A8" i="39"/>
  <c r="D7" i="39"/>
  <c r="C7" i="39"/>
  <c r="B7" i="39"/>
  <c r="A7" i="39"/>
  <c r="D6" i="39"/>
  <c r="C6" i="39"/>
  <c r="B6" i="39"/>
  <c r="A6" i="39"/>
  <c r="I16" i="37"/>
  <c r="I17" i="37"/>
  <c r="I18" i="37"/>
  <c r="I15" i="37"/>
  <c r="I12" i="37"/>
  <c r="I13" i="37"/>
  <c r="I14" i="37"/>
  <c r="I11" i="37"/>
  <c r="I160" i="38" l="1"/>
  <c r="D227" i="38"/>
  <c r="C227" i="38"/>
  <c r="B227" i="38"/>
  <c r="D226" i="38"/>
  <c r="C226" i="38"/>
  <c r="B226" i="38"/>
  <c r="D225" i="38"/>
  <c r="C225" i="38"/>
  <c r="B225" i="38"/>
  <c r="D224" i="38"/>
  <c r="C224" i="38"/>
  <c r="B224" i="38"/>
  <c r="D223" i="38"/>
  <c r="C223" i="38"/>
  <c r="B223" i="38"/>
  <c r="D222" i="38"/>
  <c r="C222" i="38"/>
  <c r="B222" i="38"/>
  <c r="D221" i="38"/>
  <c r="C221" i="38"/>
  <c r="B221" i="38"/>
  <c r="D220" i="38"/>
  <c r="C220" i="38"/>
  <c r="B220" i="38"/>
  <c r="D219" i="38"/>
  <c r="C219" i="38"/>
  <c r="B219" i="38"/>
  <c r="D218" i="38"/>
  <c r="C218" i="38"/>
  <c r="B218" i="38"/>
  <c r="D217" i="38"/>
  <c r="C217" i="38"/>
  <c r="B217" i="38"/>
  <c r="D216" i="38"/>
  <c r="C216" i="38"/>
  <c r="B216" i="38"/>
  <c r="D215" i="38"/>
  <c r="C215" i="38"/>
  <c r="B215" i="38"/>
  <c r="D214" i="38"/>
  <c r="C214" i="38"/>
  <c r="B214" i="38"/>
  <c r="D213" i="38"/>
  <c r="C213" i="38"/>
  <c r="B213" i="38"/>
  <c r="D212" i="38"/>
  <c r="C212" i="38"/>
  <c r="B212" i="38"/>
  <c r="D211" i="38"/>
  <c r="C211" i="38"/>
  <c r="B211" i="38"/>
  <c r="D210" i="38"/>
  <c r="C210" i="38"/>
  <c r="B210" i="38"/>
  <c r="A210" i="38"/>
  <c r="D209" i="38"/>
  <c r="C209" i="38"/>
  <c r="B209" i="38"/>
  <c r="D208" i="38"/>
  <c r="C208" i="38"/>
  <c r="B208" i="38"/>
  <c r="D207" i="38"/>
  <c r="C207" i="38"/>
  <c r="B207" i="38"/>
  <c r="D206" i="38"/>
  <c r="C206" i="38"/>
  <c r="B206" i="38"/>
  <c r="D205" i="38"/>
  <c r="C205" i="38"/>
  <c r="B205" i="38"/>
  <c r="D204" i="38"/>
  <c r="C204" i="38"/>
  <c r="B204" i="38"/>
  <c r="D203" i="38"/>
  <c r="C203" i="38"/>
  <c r="B203" i="38"/>
  <c r="D202" i="38"/>
  <c r="C202" i="38"/>
  <c r="B202" i="38"/>
  <c r="D201" i="38"/>
  <c r="C201" i="38"/>
  <c r="B201" i="38"/>
  <c r="D200" i="38"/>
  <c r="C200" i="38"/>
  <c r="B200" i="38"/>
  <c r="A200" i="38"/>
  <c r="D199" i="38"/>
  <c r="C199" i="38"/>
  <c r="B199" i="38"/>
  <c r="A199" i="38"/>
  <c r="D198" i="38"/>
  <c r="C198" i="38"/>
  <c r="B198" i="38"/>
  <c r="D197" i="38"/>
  <c r="C197" i="38"/>
  <c r="B197" i="38"/>
  <c r="D196" i="38"/>
  <c r="C196" i="38"/>
  <c r="B196" i="38"/>
  <c r="D195" i="38"/>
  <c r="C195" i="38"/>
  <c r="B195" i="38"/>
  <c r="D194" i="38"/>
  <c r="C194" i="38"/>
  <c r="B194" i="38"/>
  <c r="D193" i="38"/>
  <c r="C193" i="38"/>
  <c r="B193" i="38"/>
  <c r="D192" i="38"/>
  <c r="C192" i="38"/>
  <c r="B192" i="38"/>
  <c r="D191" i="38"/>
  <c r="C191" i="38"/>
  <c r="B191" i="38"/>
  <c r="D190" i="38"/>
  <c r="C190" i="38"/>
  <c r="B190" i="38"/>
  <c r="D189" i="38"/>
  <c r="C189" i="38"/>
  <c r="B189" i="38"/>
  <c r="A189" i="38"/>
  <c r="D188" i="38"/>
  <c r="C188" i="38"/>
  <c r="B188" i="38"/>
  <c r="D187" i="38"/>
  <c r="C187" i="38"/>
  <c r="B187" i="38"/>
  <c r="A187" i="38"/>
  <c r="D186" i="38"/>
  <c r="C186" i="38"/>
  <c r="B186" i="38"/>
  <c r="D185" i="38"/>
  <c r="C185" i="38"/>
  <c r="B185" i="38"/>
  <c r="D184" i="38"/>
  <c r="C184" i="38"/>
  <c r="B184" i="38"/>
  <c r="D183" i="38"/>
  <c r="C183" i="38"/>
  <c r="B183" i="38"/>
  <c r="D182" i="38"/>
  <c r="C182" i="38"/>
  <c r="B182" i="38"/>
  <c r="D181" i="38"/>
  <c r="C181" i="38"/>
  <c r="B181" i="38"/>
  <c r="D180" i="38"/>
  <c r="C180" i="38"/>
  <c r="B180" i="38"/>
  <c r="D179" i="38"/>
  <c r="C179" i="38"/>
  <c r="B179" i="38"/>
  <c r="D178" i="38"/>
  <c r="C178" i="38"/>
  <c r="B178" i="38"/>
  <c r="D177" i="38"/>
  <c r="C177" i="38"/>
  <c r="B177" i="38"/>
  <c r="D176" i="38"/>
  <c r="C176" i="38"/>
  <c r="B176" i="38"/>
  <c r="D175" i="38"/>
  <c r="C175" i="38"/>
  <c r="B175" i="38"/>
  <c r="A175" i="38"/>
  <c r="D174" i="38"/>
  <c r="C174" i="38"/>
  <c r="B174" i="38"/>
  <c r="D173" i="38"/>
  <c r="C173" i="38"/>
  <c r="B173" i="38"/>
  <c r="D172" i="38"/>
  <c r="C172" i="38"/>
  <c r="B172" i="38"/>
  <c r="D171" i="38"/>
  <c r="C171" i="38"/>
  <c r="B171" i="38"/>
  <c r="D170" i="38"/>
  <c r="C170" i="38"/>
  <c r="B170" i="38"/>
  <c r="D169" i="38"/>
  <c r="C169" i="38"/>
  <c r="B169" i="38"/>
  <c r="A169" i="38"/>
  <c r="D168" i="38"/>
  <c r="C168" i="38"/>
  <c r="B168" i="38"/>
  <c r="D166" i="38"/>
  <c r="C166" i="38"/>
  <c r="B166" i="38"/>
  <c r="D165" i="38"/>
  <c r="C165" i="38"/>
  <c r="B165" i="38"/>
  <c r="D164" i="38"/>
  <c r="C164" i="38"/>
  <c r="B164" i="38"/>
  <c r="D163" i="38"/>
  <c r="C163" i="38"/>
  <c r="B163" i="38"/>
  <c r="D162" i="38"/>
  <c r="C162" i="38"/>
  <c r="B162" i="38"/>
  <c r="D160" i="38"/>
  <c r="C160" i="38"/>
  <c r="B160" i="38"/>
  <c r="D159" i="38"/>
  <c r="C159" i="38"/>
  <c r="B159" i="38"/>
  <c r="D158" i="38"/>
  <c r="C158" i="38"/>
  <c r="B158" i="38"/>
  <c r="D157" i="38"/>
  <c r="C157" i="38"/>
  <c r="B157" i="38"/>
  <c r="D156" i="38"/>
  <c r="C156" i="38"/>
  <c r="B156" i="38"/>
  <c r="D155" i="38"/>
  <c r="C155" i="38"/>
  <c r="B155" i="38"/>
  <c r="A155" i="38"/>
  <c r="D154" i="38"/>
  <c r="C154" i="38"/>
  <c r="B154" i="38"/>
  <c r="D153" i="38"/>
  <c r="C153" i="38"/>
  <c r="B153" i="38"/>
  <c r="A153" i="38"/>
  <c r="D152" i="38"/>
  <c r="C152" i="38"/>
  <c r="B152" i="38"/>
  <c r="D151" i="38"/>
  <c r="C151" i="38"/>
  <c r="B151" i="38"/>
  <c r="D150" i="38"/>
  <c r="C150" i="38"/>
  <c r="B150" i="38"/>
  <c r="D149" i="38"/>
  <c r="C149" i="38"/>
  <c r="B149" i="38"/>
  <c r="A149" i="38"/>
  <c r="D148" i="38"/>
  <c r="C148" i="38"/>
  <c r="B148" i="38"/>
  <c r="D147" i="38"/>
  <c r="C147" i="38"/>
  <c r="B147" i="38"/>
  <c r="D146" i="38"/>
  <c r="C146" i="38"/>
  <c r="B146" i="38"/>
  <c r="D145" i="38"/>
  <c r="C145" i="38"/>
  <c r="B145" i="38"/>
  <c r="D144" i="38"/>
  <c r="C144" i="38"/>
  <c r="B144" i="38"/>
  <c r="D143" i="38"/>
  <c r="C143" i="38"/>
  <c r="B143" i="38"/>
  <c r="D142" i="38"/>
  <c r="C142" i="38"/>
  <c r="B142" i="38"/>
  <c r="D141" i="38"/>
  <c r="C141" i="38"/>
  <c r="B141" i="38"/>
  <c r="D140" i="38"/>
  <c r="C140" i="38"/>
  <c r="B140" i="38"/>
  <c r="D139" i="38"/>
  <c r="C139" i="38"/>
  <c r="B139" i="38"/>
  <c r="D138" i="38"/>
  <c r="C138" i="38"/>
  <c r="B138" i="38"/>
  <c r="D137" i="38"/>
  <c r="C137" i="38"/>
  <c r="B137" i="38"/>
  <c r="D136" i="38"/>
  <c r="C136" i="38"/>
  <c r="B136" i="38"/>
  <c r="D135" i="38"/>
  <c r="C135" i="38"/>
  <c r="B135" i="38"/>
  <c r="D134" i="38"/>
  <c r="C134" i="38"/>
  <c r="B134" i="38"/>
  <c r="D133" i="38"/>
  <c r="C133" i="38"/>
  <c r="B133" i="38"/>
  <c r="D132" i="38"/>
  <c r="C132" i="38"/>
  <c r="B132" i="38"/>
  <c r="D131" i="38"/>
  <c r="C131" i="38"/>
  <c r="B131" i="38"/>
  <c r="D130" i="38"/>
  <c r="C130" i="38"/>
  <c r="B130" i="38"/>
  <c r="A130" i="38"/>
  <c r="D129" i="38"/>
  <c r="C129" i="38"/>
  <c r="B129" i="38"/>
  <c r="D128" i="38"/>
  <c r="C128" i="38"/>
  <c r="B128" i="38"/>
  <c r="D127" i="38"/>
  <c r="C127" i="38"/>
  <c r="B127" i="38"/>
  <c r="D126" i="38"/>
  <c r="C126" i="38"/>
  <c r="B126" i="38"/>
  <c r="D125" i="38"/>
  <c r="C125" i="38"/>
  <c r="B125" i="38"/>
  <c r="D124" i="38"/>
  <c r="C124" i="38"/>
  <c r="B124" i="38"/>
  <c r="D123" i="38"/>
  <c r="C123" i="38"/>
  <c r="B123" i="38"/>
  <c r="D122" i="38"/>
  <c r="C122" i="38"/>
  <c r="B122" i="38"/>
  <c r="A122" i="38"/>
  <c r="D121" i="38"/>
  <c r="C121" i="38"/>
  <c r="B121" i="38"/>
  <c r="D120" i="38"/>
  <c r="C120" i="38"/>
  <c r="B120" i="38"/>
  <c r="A120" i="38"/>
  <c r="D119" i="38"/>
  <c r="C119" i="38"/>
  <c r="B119" i="38"/>
  <c r="A119" i="38"/>
  <c r="D118" i="38"/>
  <c r="C118" i="38"/>
  <c r="B118" i="38"/>
  <c r="D117" i="38"/>
  <c r="C117" i="38"/>
  <c r="B117" i="38"/>
  <c r="D116" i="38"/>
  <c r="C116" i="38"/>
  <c r="B116" i="38"/>
  <c r="D115" i="38"/>
  <c r="C115" i="38"/>
  <c r="B115" i="38"/>
  <c r="D114" i="38"/>
  <c r="C114" i="38"/>
  <c r="B114" i="38"/>
  <c r="D113" i="38"/>
  <c r="C113" i="38"/>
  <c r="B113" i="38"/>
  <c r="D112" i="38"/>
  <c r="C112" i="38"/>
  <c r="B112" i="38"/>
  <c r="D111" i="38"/>
  <c r="C111" i="38"/>
  <c r="B111" i="38"/>
  <c r="D110" i="38"/>
  <c r="C110" i="38"/>
  <c r="B110" i="38"/>
  <c r="D109" i="38"/>
  <c r="C109" i="38"/>
  <c r="B109" i="38"/>
  <c r="D108" i="38"/>
  <c r="C108" i="38"/>
  <c r="B108" i="38"/>
  <c r="D107" i="38"/>
  <c r="C107" i="38"/>
  <c r="B107" i="38"/>
  <c r="D106" i="38"/>
  <c r="C106" i="38"/>
  <c r="B106" i="38"/>
  <c r="D105" i="38"/>
  <c r="C105" i="38"/>
  <c r="B105" i="38"/>
  <c r="D104" i="38"/>
  <c r="C104" i="38"/>
  <c r="B104" i="38"/>
  <c r="D103" i="38"/>
  <c r="C103" i="38"/>
  <c r="B103" i="38"/>
  <c r="A103" i="38"/>
  <c r="D102" i="38"/>
  <c r="C102" i="38"/>
  <c r="B102" i="38"/>
  <c r="D101" i="38"/>
  <c r="C101" i="38"/>
  <c r="B101" i="38"/>
  <c r="A101" i="38"/>
  <c r="D100" i="38"/>
  <c r="C100" i="38"/>
  <c r="B100" i="38"/>
  <c r="D99" i="38"/>
  <c r="C99" i="38"/>
  <c r="B99" i="38"/>
  <c r="D98" i="38"/>
  <c r="C98" i="38"/>
  <c r="B98" i="38"/>
  <c r="D97" i="38"/>
  <c r="C97" i="38"/>
  <c r="B97" i="38"/>
  <c r="D96" i="38"/>
  <c r="C96" i="38"/>
  <c r="B96" i="38"/>
  <c r="D95" i="38"/>
  <c r="C95" i="38"/>
  <c r="B95" i="38"/>
  <c r="D94" i="38"/>
  <c r="C94" i="38"/>
  <c r="B94" i="38"/>
  <c r="D93" i="38"/>
  <c r="C93" i="38"/>
  <c r="B93" i="38"/>
  <c r="D92" i="38"/>
  <c r="C92" i="38"/>
  <c r="B92" i="38"/>
  <c r="D91" i="38"/>
  <c r="C91" i="38"/>
  <c r="B91" i="38"/>
  <c r="A91" i="38"/>
  <c r="D90" i="38"/>
  <c r="C90" i="38"/>
  <c r="B90" i="38"/>
  <c r="D89" i="38"/>
  <c r="C89" i="38"/>
  <c r="B89" i="38"/>
  <c r="A89" i="38"/>
  <c r="D88" i="38"/>
  <c r="C88" i="38"/>
  <c r="B88" i="38"/>
  <c r="D87" i="38"/>
  <c r="C87" i="38"/>
  <c r="B87" i="38"/>
  <c r="D86" i="38"/>
  <c r="C86" i="38"/>
  <c r="B86" i="38"/>
  <c r="D85" i="38"/>
  <c r="C85" i="38"/>
  <c r="B85" i="38"/>
  <c r="D84" i="38"/>
  <c r="C84" i="38"/>
  <c r="B84" i="38"/>
  <c r="D83" i="38"/>
  <c r="C83" i="38"/>
  <c r="B83" i="38"/>
  <c r="D82" i="38"/>
  <c r="C82" i="38"/>
  <c r="B82" i="38"/>
  <c r="D81" i="38"/>
  <c r="C81" i="38"/>
  <c r="B81" i="38"/>
  <c r="D80" i="38"/>
  <c r="C80" i="38"/>
  <c r="B80" i="38"/>
  <c r="D79" i="38"/>
  <c r="C79" i="38"/>
  <c r="B79" i="38"/>
  <c r="A79" i="38"/>
  <c r="D78" i="38"/>
  <c r="C78" i="38"/>
  <c r="B78" i="38"/>
  <c r="D77" i="38"/>
  <c r="C77" i="38"/>
  <c r="B77" i="38"/>
  <c r="D76" i="38"/>
  <c r="C76" i="38"/>
  <c r="B76" i="38"/>
  <c r="D75" i="38"/>
  <c r="C75" i="38"/>
  <c r="B75" i="38"/>
  <c r="D74" i="38"/>
  <c r="C74" i="38"/>
  <c r="B74" i="38"/>
  <c r="D73" i="38"/>
  <c r="C73" i="38"/>
  <c r="B73" i="38"/>
  <c r="D72" i="38"/>
  <c r="C72" i="38"/>
  <c r="B72" i="38"/>
  <c r="D71" i="38"/>
  <c r="C71" i="38"/>
  <c r="B71" i="38"/>
  <c r="D70" i="38"/>
  <c r="C70" i="38"/>
  <c r="B70" i="38"/>
  <c r="D69" i="38"/>
  <c r="C69" i="38"/>
  <c r="B69" i="38"/>
  <c r="D68" i="38"/>
  <c r="C68" i="38"/>
  <c r="B68" i="38"/>
  <c r="D67" i="38"/>
  <c r="C67" i="38"/>
  <c r="B67" i="38"/>
  <c r="D66" i="38"/>
  <c r="C66" i="38"/>
  <c r="B66" i="38"/>
  <c r="D65" i="38"/>
  <c r="C65" i="38"/>
  <c r="B65" i="38"/>
  <c r="D64" i="38"/>
  <c r="C64" i="38"/>
  <c r="B64" i="38"/>
  <c r="D63" i="38"/>
  <c r="C63" i="38"/>
  <c r="B63" i="38"/>
  <c r="D62" i="38"/>
  <c r="C62" i="38"/>
  <c r="B62" i="38"/>
  <c r="D61" i="38"/>
  <c r="C61" i="38"/>
  <c r="B61" i="38"/>
  <c r="D60" i="38"/>
  <c r="C60" i="38"/>
  <c r="B60" i="38"/>
  <c r="D59" i="38"/>
  <c r="C59" i="38"/>
  <c r="B59" i="38"/>
  <c r="D58" i="38"/>
  <c r="C58" i="38"/>
  <c r="B58" i="38"/>
  <c r="D57" i="38"/>
  <c r="C57" i="38"/>
  <c r="B57" i="38"/>
  <c r="D56" i="38"/>
  <c r="C56" i="38"/>
  <c r="B56" i="38"/>
  <c r="D55" i="38"/>
  <c r="C55" i="38"/>
  <c r="B55" i="38"/>
  <c r="D54" i="38"/>
  <c r="C54" i="38"/>
  <c r="B54" i="38"/>
  <c r="D53" i="38"/>
  <c r="C53" i="38"/>
  <c r="B53" i="38"/>
  <c r="D52" i="38"/>
  <c r="C52" i="38"/>
  <c r="B52" i="38"/>
  <c r="D51" i="38"/>
  <c r="C51" i="38"/>
  <c r="B51" i="38"/>
  <c r="D50" i="38"/>
  <c r="C50" i="38"/>
  <c r="B50" i="38"/>
  <c r="D49" i="38"/>
  <c r="C49" i="38"/>
  <c r="B49" i="38"/>
  <c r="D48" i="38"/>
  <c r="C48" i="38"/>
  <c r="B48" i="38"/>
  <c r="A48" i="38"/>
  <c r="D47" i="38"/>
  <c r="C47" i="38"/>
  <c r="B47" i="38"/>
  <c r="D46" i="38"/>
  <c r="C46" i="38"/>
  <c r="B46" i="38"/>
  <c r="D45" i="38"/>
  <c r="C45" i="38"/>
  <c r="B45" i="38"/>
  <c r="D44" i="38"/>
  <c r="C44" i="38"/>
  <c r="B44" i="38"/>
  <c r="D43" i="38"/>
  <c r="C43" i="38"/>
  <c r="B43" i="38"/>
  <c r="D42" i="38"/>
  <c r="C42" i="38"/>
  <c r="B42" i="38"/>
  <c r="D41" i="38"/>
  <c r="C41" i="38"/>
  <c r="B41" i="38"/>
  <c r="D40" i="38"/>
  <c r="C40" i="38"/>
  <c r="B40" i="38"/>
  <c r="D39" i="38"/>
  <c r="C39" i="38"/>
  <c r="B39" i="38"/>
  <c r="D38" i="38"/>
  <c r="C38" i="38"/>
  <c r="B38" i="38"/>
  <c r="D37" i="38"/>
  <c r="C37" i="38"/>
  <c r="B37" i="38"/>
  <c r="D36" i="38"/>
  <c r="C36" i="38"/>
  <c r="B36" i="38"/>
  <c r="D35" i="38"/>
  <c r="C35" i="38"/>
  <c r="B35" i="38"/>
  <c r="D34" i="38"/>
  <c r="C34" i="38"/>
  <c r="B34" i="38"/>
  <c r="D33" i="38"/>
  <c r="C33" i="38"/>
  <c r="B33" i="38"/>
  <c r="D32" i="38"/>
  <c r="C32" i="38"/>
  <c r="B32" i="38"/>
  <c r="D31" i="38"/>
  <c r="C31" i="38"/>
  <c r="B31" i="38"/>
  <c r="A31" i="38"/>
  <c r="D30" i="38"/>
  <c r="C30" i="38"/>
  <c r="B30" i="38"/>
  <c r="D29" i="38"/>
  <c r="C29" i="38"/>
  <c r="B29" i="38"/>
  <c r="D28" i="38"/>
  <c r="C28" i="38"/>
  <c r="B28" i="38"/>
  <c r="D27" i="38"/>
  <c r="C27" i="38"/>
  <c r="B27" i="38"/>
  <c r="D26" i="38"/>
  <c r="C26" i="38"/>
  <c r="B26" i="38"/>
  <c r="D25" i="38"/>
  <c r="C25" i="38"/>
  <c r="B25" i="38"/>
  <c r="D24" i="38"/>
  <c r="C24" i="38"/>
  <c r="B24" i="38"/>
  <c r="A24" i="38"/>
  <c r="D23" i="38"/>
  <c r="C23" i="38"/>
  <c r="B23" i="38"/>
  <c r="D22" i="38"/>
  <c r="C22" i="38"/>
  <c r="B22" i="38"/>
  <c r="D21" i="38"/>
  <c r="C21" i="38"/>
  <c r="B21" i="38"/>
  <c r="D20" i="38"/>
  <c r="C20" i="38"/>
  <c r="B20" i="38"/>
  <c r="D19" i="38"/>
  <c r="C19" i="38"/>
  <c r="B19" i="38"/>
  <c r="D18" i="38"/>
  <c r="C18" i="38"/>
  <c r="B18" i="38"/>
  <c r="D17" i="38"/>
  <c r="C17" i="38"/>
  <c r="B17" i="38"/>
  <c r="D16" i="38"/>
  <c r="C16" i="38"/>
  <c r="B16" i="38"/>
  <c r="D15" i="38"/>
  <c r="C15" i="38"/>
  <c r="B15" i="38"/>
  <c r="D14" i="38"/>
  <c r="C14" i="38"/>
  <c r="B14" i="38"/>
  <c r="D13" i="38"/>
  <c r="C13" i="38"/>
  <c r="B13" i="38"/>
  <c r="A13" i="38"/>
  <c r="D12" i="38"/>
  <c r="C12" i="38"/>
  <c r="B12" i="38"/>
  <c r="D11" i="38"/>
  <c r="C11" i="38"/>
  <c r="B11" i="38"/>
  <c r="D10" i="38"/>
  <c r="C10" i="38"/>
  <c r="B10" i="38"/>
  <c r="D9" i="38"/>
  <c r="C9" i="38"/>
  <c r="B9" i="38"/>
  <c r="A9" i="38"/>
  <c r="D8" i="38"/>
  <c r="C8" i="38"/>
  <c r="B8" i="38"/>
  <c r="A8" i="38"/>
  <c r="D7" i="38"/>
  <c r="C7" i="38"/>
  <c r="B7" i="38"/>
  <c r="A7" i="38"/>
  <c r="D6" i="38"/>
  <c r="C6" i="38"/>
  <c r="B6" i="38"/>
  <c r="A6" i="38"/>
  <c r="A210" i="36"/>
  <c r="B205" i="36"/>
  <c r="C205" i="36"/>
  <c r="D205" i="36"/>
  <c r="B206" i="36"/>
  <c r="C206" i="36"/>
  <c r="D206" i="36"/>
  <c r="B207" i="36"/>
  <c r="C207" i="36"/>
  <c r="D207" i="36"/>
  <c r="B208" i="36"/>
  <c r="C208" i="36"/>
  <c r="D208" i="36"/>
  <c r="B209" i="36"/>
  <c r="C209" i="36"/>
  <c r="D209" i="36"/>
  <c r="B210" i="36"/>
  <c r="C210" i="36"/>
  <c r="D210" i="36"/>
  <c r="B211" i="36"/>
  <c r="C211" i="36"/>
  <c r="D211" i="36"/>
  <c r="B212" i="36"/>
  <c r="C212" i="36"/>
  <c r="D212" i="36"/>
  <c r="B213" i="36"/>
  <c r="C213" i="36"/>
  <c r="D213" i="36"/>
  <c r="B214" i="36"/>
  <c r="C214" i="36"/>
  <c r="D214" i="36"/>
  <c r="B215" i="36"/>
  <c r="C215" i="36"/>
  <c r="D215" i="36"/>
  <c r="B216" i="36"/>
  <c r="C216" i="36"/>
  <c r="D216" i="36"/>
  <c r="B217" i="36"/>
  <c r="C217" i="36"/>
  <c r="D217" i="36"/>
  <c r="B218" i="36"/>
  <c r="C218" i="36"/>
  <c r="D218" i="36"/>
  <c r="B219" i="36"/>
  <c r="C219" i="36"/>
  <c r="D219" i="36"/>
  <c r="B220" i="36"/>
  <c r="C220" i="36"/>
  <c r="D220" i="36"/>
  <c r="B221" i="36"/>
  <c r="C221" i="36"/>
  <c r="D221" i="36"/>
  <c r="B222" i="36"/>
  <c r="C222" i="36"/>
  <c r="D222" i="36"/>
  <c r="B223" i="36"/>
  <c r="C223" i="36"/>
  <c r="D223" i="36"/>
  <c r="B224" i="36"/>
  <c r="C224" i="36"/>
  <c r="D224" i="36"/>
  <c r="B225" i="36"/>
  <c r="C225" i="36"/>
  <c r="D225" i="36"/>
  <c r="B226" i="36"/>
  <c r="C226" i="36"/>
  <c r="D226" i="36"/>
  <c r="B227" i="36"/>
  <c r="C227" i="36"/>
  <c r="D227" i="36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10" i="5"/>
  <c r="E207" i="5"/>
  <c r="G18" i="37"/>
  <c r="E206" i="5"/>
  <c r="G17" i="37"/>
  <c r="E205" i="5"/>
  <c r="G16" i="37"/>
  <c r="E204" i="5"/>
  <c r="G15" i="37"/>
  <c r="E203" i="5"/>
  <c r="G14" i="37"/>
  <c r="E202" i="5"/>
  <c r="G13" i="37"/>
  <c r="E201" i="5"/>
  <c r="G12" i="37"/>
  <c r="E200" i="5"/>
  <c r="G11" i="37"/>
  <c r="G208" i="5"/>
  <c r="D111" i="36"/>
  <c r="D112" i="36"/>
  <c r="D113" i="36"/>
  <c r="D114" i="36"/>
  <c r="D115" i="36"/>
  <c r="D116" i="36"/>
  <c r="D117" i="36"/>
  <c r="D118" i="36"/>
  <c r="C111" i="36"/>
  <c r="C112" i="36"/>
  <c r="C113" i="36"/>
  <c r="C114" i="36"/>
  <c r="C115" i="36"/>
  <c r="C116" i="36"/>
  <c r="C117" i="36"/>
  <c r="C118" i="36"/>
  <c r="B116" i="36"/>
  <c r="B117" i="36"/>
  <c r="B118" i="36"/>
  <c r="B111" i="36"/>
  <c r="B112" i="36"/>
  <c r="B113" i="36"/>
  <c r="B114" i="36"/>
  <c r="B115" i="36"/>
  <c r="D201" i="36"/>
  <c r="D202" i="36"/>
  <c r="D203" i="36"/>
  <c r="D204" i="36"/>
  <c r="C201" i="36"/>
  <c r="C202" i="36"/>
  <c r="C203" i="36"/>
  <c r="C204" i="36"/>
  <c r="B201" i="36"/>
  <c r="B202" i="36"/>
  <c r="B203" i="36"/>
  <c r="B204" i="36"/>
  <c r="G153" i="5"/>
  <c r="G195" i="5"/>
  <c r="G196" i="5"/>
  <c r="G197" i="5"/>
  <c r="D163" i="36"/>
  <c r="G118" i="5"/>
  <c r="G117" i="5"/>
  <c r="G116" i="5"/>
  <c r="G115" i="5"/>
  <c r="G114" i="5"/>
  <c r="G113" i="5"/>
  <c r="G112" i="5"/>
  <c r="G111" i="5"/>
  <c r="D200" i="36"/>
  <c r="C200" i="36"/>
  <c r="B200" i="36"/>
  <c r="A200" i="36"/>
  <c r="D199" i="36"/>
  <c r="C199" i="36"/>
  <c r="B199" i="36"/>
  <c r="A199" i="36"/>
  <c r="D198" i="36"/>
  <c r="C198" i="36"/>
  <c r="B198" i="36"/>
  <c r="D197" i="36"/>
  <c r="C197" i="36"/>
  <c r="B197" i="36"/>
  <c r="D196" i="36"/>
  <c r="C196" i="36"/>
  <c r="B196" i="36"/>
  <c r="D195" i="36"/>
  <c r="C195" i="36"/>
  <c r="B195" i="36"/>
  <c r="D194" i="36"/>
  <c r="C194" i="36"/>
  <c r="B194" i="36"/>
  <c r="D193" i="36"/>
  <c r="C193" i="36"/>
  <c r="B193" i="36"/>
  <c r="D192" i="36"/>
  <c r="C192" i="36"/>
  <c r="B192" i="36"/>
  <c r="D191" i="36"/>
  <c r="C191" i="36"/>
  <c r="B191" i="36"/>
  <c r="D190" i="36"/>
  <c r="C190" i="36"/>
  <c r="B190" i="36"/>
  <c r="D189" i="36"/>
  <c r="C189" i="36"/>
  <c r="B189" i="36"/>
  <c r="A189" i="36"/>
  <c r="D188" i="36"/>
  <c r="C188" i="36"/>
  <c r="B188" i="36"/>
  <c r="D187" i="36"/>
  <c r="C187" i="36"/>
  <c r="B187" i="36"/>
  <c r="A187" i="36"/>
  <c r="D186" i="36"/>
  <c r="C186" i="36"/>
  <c r="B186" i="36"/>
  <c r="D185" i="36"/>
  <c r="C185" i="36"/>
  <c r="B185" i="36"/>
  <c r="D184" i="36"/>
  <c r="C184" i="36"/>
  <c r="B184" i="36"/>
  <c r="D183" i="36"/>
  <c r="C183" i="36"/>
  <c r="B183" i="36"/>
  <c r="D182" i="36"/>
  <c r="C182" i="36"/>
  <c r="B182" i="36"/>
  <c r="D181" i="36"/>
  <c r="C181" i="36"/>
  <c r="B181" i="36"/>
  <c r="D180" i="36"/>
  <c r="C180" i="36"/>
  <c r="B180" i="36"/>
  <c r="D179" i="36"/>
  <c r="C179" i="36"/>
  <c r="B179" i="36"/>
  <c r="D178" i="36"/>
  <c r="C178" i="36"/>
  <c r="B178" i="36"/>
  <c r="D177" i="36"/>
  <c r="C177" i="36"/>
  <c r="B177" i="36"/>
  <c r="D176" i="36"/>
  <c r="C176" i="36"/>
  <c r="B176" i="36"/>
  <c r="D175" i="36"/>
  <c r="C175" i="36"/>
  <c r="B175" i="36"/>
  <c r="A175" i="36"/>
  <c r="D174" i="36"/>
  <c r="C174" i="36"/>
  <c r="B174" i="36"/>
  <c r="D173" i="36"/>
  <c r="C173" i="36"/>
  <c r="B173" i="36"/>
  <c r="D172" i="36"/>
  <c r="C172" i="36"/>
  <c r="B172" i="36"/>
  <c r="D171" i="36"/>
  <c r="C171" i="36"/>
  <c r="B171" i="36"/>
  <c r="D170" i="36"/>
  <c r="C170" i="36"/>
  <c r="B170" i="36"/>
  <c r="D169" i="36"/>
  <c r="C169" i="36"/>
  <c r="B169" i="36"/>
  <c r="A169" i="36"/>
  <c r="D168" i="36"/>
  <c r="C168" i="36"/>
  <c r="B168" i="36"/>
  <c r="D166" i="36"/>
  <c r="C166" i="36"/>
  <c r="B166" i="36"/>
  <c r="D165" i="36"/>
  <c r="C165" i="36"/>
  <c r="B165" i="36"/>
  <c r="D164" i="36"/>
  <c r="C164" i="36"/>
  <c r="B164" i="36"/>
  <c r="C163" i="36"/>
  <c r="B163" i="36"/>
  <c r="D162" i="36"/>
  <c r="C162" i="36"/>
  <c r="B162" i="36"/>
  <c r="D160" i="36"/>
  <c r="C160" i="36"/>
  <c r="B160" i="36"/>
  <c r="D159" i="36"/>
  <c r="C159" i="36"/>
  <c r="B159" i="36"/>
  <c r="D158" i="36"/>
  <c r="C158" i="36"/>
  <c r="B158" i="36"/>
  <c r="D157" i="36"/>
  <c r="C157" i="36"/>
  <c r="B157" i="36"/>
  <c r="D156" i="36"/>
  <c r="C156" i="36"/>
  <c r="B156" i="36"/>
  <c r="D155" i="36"/>
  <c r="C155" i="36"/>
  <c r="B155" i="36"/>
  <c r="A155" i="36"/>
  <c r="D154" i="36"/>
  <c r="C154" i="36"/>
  <c r="B154" i="36"/>
  <c r="D153" i="36"/>
  <c r="C153" i="36"/>
  <c r="B153" i="36"/>
  <c r="A153" i="36"/>
  <c r="D152" i="36"/>
  <c r="C152" i="36"/>
  <c r="B152" i="36"/>
  <c r="D151" i="36"/>
  <c r="C151" i="36"/>
  <c r="B151" i="36"/>
  <c r="D150" i="36"/>
  <c r="C150" i="36"/>
  <c r="B150" i="36"/>
  <c r="D149" i="36"/>
  <c r="C149" i="36"/>
  <c r="B149" i="36"/>
  <c r="A149" i="36"/>
  <c r="D148" i="36"/>
  <c r="C148" i="36"/>
  <c r="B148" i="36"/>
  <c r="D147" i="36"/>
  <c r="C147" i="36"/>
  <c r="B147" i="36"/>
  <c r="D146" i="36"/>
  <c r="C146" i="36"/>
  <c r="B146" i="36"/>
  <c r="D145" i="36"/>
  <c r="C145" i="36"/>
  <c r="B145" i="36"/>
  <c r="D144" i="36"/>
  <c r="C144" i="36"/>
  <c r="B144" i="36"/>
  <c r="D143" i="36"/>
  <c r="C143" i="36"/>
  <c r="B143" i="36"/>
  <c r="D142" i="36"/>
  <c r="C142" i="36"/>
  <c r="B142" i="36"/>
  <c r="D141" i="36"/>
  <c r="C141" i="36"/>
  <c r="B141" i="36"/>
  <c r="D140" i="36"/>
  <c r="C140" i="36"/>
  <c r="B140" i="36"/>
  <c r="D139" i="36"/>
  <c r="C139" i="36"/>
  <c r="B139" i="36"/>
  <c r="D138" i="36"/>
  <c r="C138" i="36"/>
  <c r="B138" i="36"/>
  <c r="D137" i="36"/>
  <c r="C137" i="36"/>
  <c r="B137" i="36"/>
  <c r="D136" i="36"/>
  <c r="C136" i="36"/>
  <c r="B136" i="36"/>
  <c r="D135" i="36"/>
  <c r="C135" i="36"/>
  <c r="B135" i="36"/>
  <c r="D134" i="36"/>
  <c r="C134" i="36"/>
  <c r="B134" i="36"/>
  <c r="D133" i="36"/>
  <c r="C133" i="36"/>
  <c r="B133" i="36"/>
  <c r="D132" i="36"/>
  <c r="C132" i="36"/>
  <c r="B132" i="36"/>
  <c r="D131" i="36"/>
  <c r="C131" i="36"/>
  <c r="B131" i="36"/>
  <c r="D130" i="36"/>
  <c r="C130" i="36"/>
  <c r="B130" i="36"/>
  <c r="A130" i="36"/>
  <c r="D129" i="36"/>
  <c r="C129" i="36"/>
  <c r="B129" i="36"/>
  <c r="D128" i="36"/>
  <c r="C128" i="36"/>
  <c r="B128" i="36"/>
  <c r="D127" i="36"/>
  <c r="C127" i="36"/>
  <c r="B127" i="36"/>
  <c r="D126" i="36"/>
  <c r="C126" i="36"/>
  <c r="B126" i="36"/>
  <c r="D125" i="36"/>
  <c r="C125" i="36"/>
  <c r="B125" i="36"/>
  <c r="D124" i="36"/>
  <c r="C124" i="36"/>
  <c r="B124" i="36"/>
  <c r="D123" i="36"/>
  <c r="C123" i="36"/>
  <c r="B123" i="36"/>
  <c r="D122" i="36"/>
  <c r="C122" i="36"/>
  <c r="B122" i="36"/>
  <c r="A122" i="36"/>
  <c r="D121" i="36"/>
  <c r="C121" i="36"/>
  <c r="B121" i="36"/>
  <c r="D120" i="36"/>
  <c r="C120" i="36"/>
  <c r="B120" i="36"/>
  <c r="A120" i="36"/>
  <c r="D119" i="36"/>
  <c r="C119" i="36"/>
  <c r="B119" i="36"/>
  <c r="A119" i="36"/>
  <c r="D110" i="36"/>
  <c r="C110" i="36"/>
  <c r="B110" i="36"/>
  <c r="D109" i="36"/>
  <c r="C109" i="36"/>
  <c r="B109" i="36"/>
  <c r="D108" i="36"/>
  <c r="C108" i="36"/>
  <c r="B108" i="36"/>
  <c r="D107" i="36"/>
  <c r="C107" i="36"/>
  <c r="B107" i="36"/>
  <c r="D106" i="36"/>
  <c r="C106" i="36"/>
  <c r="B106" i="36"/>
  <c r="D105" i="36"/>
  <c r="C105" i="36"/>
  <c r="B105" i="36"/>
  <c r="D104" i="36"/>
  <c r="C104" i="36"/>
  <c r="B104" i="36"/>
  <c r="D103" i="36"/>
  <c r="C103" i="36"/>
  <c r="B103" i="36"/>
  <c r="A103" i="36"/>
  <c r="D102" i="36"/>
  <c r="C102" i="36"/>
  <c r="B102" i="36"/>
  <c r="D101" i="36"/>
  <c r="C101" i="36"/>
  <c r="B101" i="36"/>
  <c r="A101" i="36"/>
  <c r="D100" i="36"/>
  <c r="C100" i="36"/>
  <c r="B100" i="36"/>
  <c r="D99" i="36"/>
  <c r="C99" i="36"/>
  <c r="B99" i="36"/>
  <c r="D98" i="36"/>
  <c r="C98" i="36"/>
  <c r="B98" i="36"/>
  <c r="D97" i="36"/>
  <c r="C97" i="36"/>
  <c r="B97" i="36"/>
  <c r="D96" i="36"/>
  <c r="C96" i="36"/>
  <c r="B96" i="36"/>
  <c r="D95" i="36"/>
  <c r="C95" i="36"/>
  <c r="B95" i="36"/>
  <c r="D94" i="36"/>
  <c r="C94" i="36"/>
  <c r="B94" i="36"/>
  <c r="D93" i="36"/>
  <c r="C93" i="36"/>
  <c r="B93" i="36"/>
  <c r="D92" i="36"/>
  <c r="C92" i="36"/>
  <c r="B92" i="36"/>
  <c r="D91" i="36"/>
  <c r="C91" i="36"/>
  <c r="B91" i="36"/>
  <c r="A91" i="36"/>
  <c r="D90" i="36"/>
  <c r="C90" i="36"/>
  <c r="B90" i="36"/>
  <c r="D89" i="36"/>
  <c r="C89" i="36"/>
  <c r="B89" i="36"/>
  <c r="A89" i="36"/>
  <c r="D88" i="36"/>
  <c r="C88" i="36"/>
  <c r="B88" i="36"/>
  <c r="D87" i="36"/>
  <c r="C87" i="36"/>
  <c r="B87" i="36"/>
  <c r="D86" i="36"/>
  <c r="C86" i="36"/>
  <c r="B86" i="36"/>
  <c r="D85" i="36"/>
  <c r="C85" i="36"/>
  <c r="B85" i="36"/>
  <c r="D84" i="36"/>
  <c r="C84" i="36"/>
  <c r="B84" i="36"/>
  <c r="D83" i="36"/>
  <c r="C83" i="36"/>
  <c r="B83" i="36"/>
  <c r="D82" i="36"/>
  <c r="C82" i="36"/>
  <c r="B82" i="36"/>
  <c r="D81" i="36"/>
  <c r="C81" i="36"/>
  <c r="B81" i="36"/>
  <c r="D80" i="36"/>
  <c r="C80" i="36"/>
  <c r="B80" i="36"/>
  <c r="D79" i="36"/>
  <c r="C79" i="36"/>
  <c r="B79" i="36"/>
  <c r="A79" i="36"/>
  <c r="D78" i="36"/>
  <c r="C78" i="36"/>
  <c r="B78" i="36"/>
  <c r="D77" i="36"/>
  <c r="C77" i="36"/>
  <c r="B77" i="36"/>
  <c r="D76" i="36"/>
  <c r="C76" i="36"/>
  <c r="B76" i="36"/>
  <c r="D75" i="36"/>
  <c r="C75" i="36"/>
  <c r="B75" i="36"/>
  <c r="D74" i="36"/>
  <c r="C74" i="36"/>
  <c r="B74" i="36"/>
  <c r="D73" i="36"/>
  <c r="C73" i="36"/>
  <c r="B73" i="36"/>
  <c r="D72" i="36"/>
  <c r="C72" i="36"/>
  <c r="B72" i="36"/>
  <c r="D71" i="36"/>
  <c r="C71" i="36"/>
  <c r="B71" i="36"/>
  <c r="D70" i="36"/>
  <c r="C70" i="36"/>
  <c r="B70" i="36"/>
  <c r="D69" i="36"/>
  <c r="C69" i="36"/>
  <c r="B69" i="36"/>
  <c r="D68" i="36"/>
  <c r="C68" i="36"/>
  <c r="B68" i="36"/>
  <c r="D67" i="36"/>
  <c r="C67" i="36"/>
  <c r="B67" i="36"/>
  <c r="D66" i="36"/>
  <c r="C66" i="36"/>
  <c r="B66" i="36"/>
  <c r="D65" i="36"/>
  <c r="C65" i="36"/>
  <c r="B65" i="36"/>
  <c r="D64" i="36"/>
  <c r="C64" i="36"/>
  <c r="B64" i="36"/>
  <c r="D63" i="36"/>
  <c r="C63" i="36"/>
  <c r="B63" i="36"/>
  <c r="D62" i="36"/>
  <c r="C62" i="36"/>
  <c r="B62" i="36"/>
  <c r="D61" i="36"/>
  <c r="C61" i="36"/>
  <c r="B61" i="36"/>
  <c r="D60" i="36"/>
  <c r="C60" i="36"/>
  <c r="B60" i="36"/>
  <c r="D59" i="36"/>
  <c r="C59" i="36"/>
  <c r="B59" i="36"/>
  <c r="D58" i="36"/>
  <c r="C58" i="36"/>
  <c r="B58" i="36"/>
  <c r="D57" i="36"/>
  <c r="C57" i="36"/>
  <c r="B57" i="36"/>
  <c r="D56" i="36"/>
  <c r="C56" i="36"/>
  <c r="B56" i="36"/>
  <c r="D55" i="36"/>
  <c r="C55" i="36"/>
  <c r="B55" i="36"/>
  <c r="D54" i="36"/>
  <c r="C54" i="36"/>
  <c r="B54" i="36"/>
  <c r="D53" i="36"/>
  <c r="C53" i="36"/>
  <c r="B53" i="36"/>
  <c r="D52" i="36"/>
  <c r="C52" i="36"/>
  <c r="B52" i="36"/>
  <c r="D51" i="36"/>
  <c r="C51" i="36"/>
  <c r="B51" i="36"/>
  <c r="D50" i="36"/>
  <c r="C50" i="36"/>
  <c r="B50" i="36"/>
  <c r="D49" i="36"/>
  <c r="C49" i="36"/>
  <c r="B49" i="36"/>
  <c r="D48" i="36"/>
  <c r="C48" i="36"/>
  <c r="B48" i="36"/>
  <c r="A48" i="36"/>
  <c r="D47" i="36"/>
  <c r="C47" i="36"/>
  <c r="B47" i="36"/>
  <c r="D46" i="36"/>
  <c r="C46" i="36"/>
  <c r="B46" i="36"/>
  <c r="D45" i="36"/>
  <c r="C45" i="36"/>
  <c r="B45" i="36"/>
  <c r="D44" i="36"/>
  <c r="C44" i="36"/>
  <c r="B44" i="36"/>
  <c r="D43" i="36"/>
  <c r="C43" i="36"/>
  <c r="B43" i="36"/>
  <c r="D42" i="36"/>
  <c r="C42" i="36"/>
  <c r="B42" i="36"/>
  <c r="D41" i="36"/>
  <c r="C41" i="36"/>
  <c r="B41" i="36"/>
  <c r="D40" i="36"/>
  <c r="C40" i="36"/>
  <c r="B40" i="36"/>
  <c r="D39" i="36"/>
  <c r="C39" i="36"/>
  <c r="B39" i="36"/>
  <c r="D38" i="36"/>
  <c r="C38" i="36"/>
  <c r="B38" i="36"/>
  <c r="D37" i="36"/>
  <c r="C37" i="36"/>
  <c r="B37" i="36"/>
  <c r="D36" i="36"/>
  <c r="C36" i="36"/>
  <c r="B36" i="36"/>
  <c r="D35" i="36"/>
  <c r="C35" i="36"/>
  <c r="B35" i="36"/>
  <c r="D34" i="36"/>
  <c r="C34" i="36"/>
  <c r="B34" i="36"/>
  <c r="D33" i="36"/>
  <c r="C33" i="36"/>
  <c r="B33" i="36"/>
  <c r="D32" i="36"/>
  <c r="C32" i="36"/>
  <c r="B32" i="36"/>
  <c r="D31" i="36"/>
  <c r="C31" i="36"/>
  <c r="B31" i="36"/>
  <c r="A31" i="36"/>
  <c r="D30" i="36"/>
  <c r="C30" i="36"/>
  <c r="B30" i="36"/>
  <c r="D29" i="36"/>
  <c r="C29" i="36"/>
  <c r="B29" i="36"/>
  <c r="D28" i="36"/>
  <c r="C28" i="36"/>
  <c r="B28" i="36"/>
  <c r="D27" i="36"/>
  <c r="C27" i="36"/>
  <c r="B27" i="36"/>
  <c r="D26" i="36"/>
  <c r="C26" i="36"/>
  <c r="B26" i="36"/>
  <c r="D25" i="36"/>
  <c r="C25" i="36"/>
  <c r="B25" i="36"/>
  <c r="D24" i="36"/>
  <c r="C24" i="36"/>
  <c r="B24" i="36"/>
  <c r="A24" i="36"/>
  <c r="D23" i="36"/>
  <c r="C23" i="36"/>
  <c r="B23" i="36"/>
  <c r="D22" i="36"/>
  <c r="C22" i="36"/>
  <c r="B22" i="36"/>
  <c r="D21" i="36"/>
  <c r="C21" i="36"/>
  <c r="B21" i="36"/>
  <c r="D20" i="36"/>
  <c r="C20" i="36"/>
  <c r="B20" i="36"/>
  <c r="D19" i="36"/>
  <c r="C19" i="36"/>
  <c r="B19" i="36"/>
  <c r="D18" i="36"/>
  <c r="C18" i="36"/>
  <c r="B18" i="36"/>
  <c r="D17" i="36"/>
  <c r="C17" i="36"/>
  <c r="B17" i="36"/>
  <c r="D16" i="36"/>
  <c r="C16" i="36"/>
  <c r="B16" i="36"/>
  <c r="D15" i="36"/>
  <c r="C15" i="36"/>
  <c r="B15" i="36"/>
  <c r="D14" i="36"/>
  <c r="C14" i="36"/>
  <c r="B14" i="36"/>
  <c r="D13" i="36"/>
  <c r="C13" i="36"/>
  <c r="B13" i="36"/>
  <c r="A13" i="36"/>
  <c r="D12" i="36"/>
  <c r="C12" i="36"/>
  <c r="B12" i="36"/>
  <c r="D11" i="36"/>
  <c r="C11" i="36"/>
  <c r="B11" i="36"/>
  <c r="D10" i="36"/>
  <c r="C10" i="36"/>
  <c r="B10" i="36"/>
  <c r="D9" i="36"/>
  <c r="C9" i="36"/>
  <c r="B9" i="36"/>
  <c r="A9" i="36"/>
  <c r="D8" i="36"/>
  <c r="C8" i="36"/>
  <c r="B8" i="36"/>
  <c r="A8" i="36"/>
  <c r="D7" i="36"/>
  <c r="C7" i="36"/>
  <c r="B7" i="36"/>
  <c r="A7" i="36"/>
  <c r="D6" i="36"/>
  <c r="B6" i="36"/>
  <c r="A6" i="36"/>
  <c r="E202" i="41" l="1"/>
  <c r="G202" i="41" s="1"/>
  <c r="I202" i="41" s="1"/>
  <c r="E202" i="36"/>
  <c r="G202" i="36" s="1"/>
  <c r="I202" i="36" s="1"/>
  <c r="E202" i="38"/>
  <c r="G202" i="38" s="1"/>
  <c r="I202" i="38" s="1"/>
  <c r="E202" i="39"/>
  <c r="G202" i="39" s="1"/>
  <c r="I202" i="39" s="1"/>
  <c r="E202" i="40"/>
  <c r="G202" i="40" s="1"/>
  <c r="I202" i="40" s="1"/>
  <c r="G203" i="5"/>
  <c r="E203" i="41"/>
  <c r="G203" i="41" s="1"/>
  <c r="I203" i="41" s="1"/>
  <c r="E203" i="38"/>
  <c r="G203" i="38" s="1"/>
  <c r="I203" i="38" s="1"/>
  <c r="E203" i="36"/>
  <c r="G203" i="36" s="1"/>
  <c r="I203" i="36" s="1"/>
  <c r="E203" i="39"/>
  <c r="G203" i="39" s="1"/>
  <c r="I203" i="39" s="1"/>
  <c r="E203" i="40"/>
  <c r="G203" i="40" s="1"/>
  <c r="I203" i="40" s="1"/>
  <c r="G205" i="5"/>
  <c r="E205" i="41"/>
  <c r="G205" i="41" s="1"/>
  <c r="I205" i="41" s="1"/>
  <c r="E205" i="38"/>
  <c r="G205" i="38" s="1"/>
  <c r="I205" i="38" s="1"/>
  <c r="E205" i="40"/>
  <c r="G205" i="40" s="1"/>
  <c r="I205" i="40" s="1"/>
  <c r="E205" i="36"/>
  <c r="G205" i="36" s="1"/>
  <c r="I205" i="36" s="1"/>
  <c r="E205" i="39"/>
  <c r="G205" i="39" s="1"/>
  <c r="I205" i="39" s="1"/>
  <c r="G204" i="5"/>
  <c r="E204" i="41"/>
  <c r="G204" i="41" s="1"/>
  <c r="I204" i="41" s="1"/>
  <c r="E204" i="38"/>
  <c r="G204" i="38" s="1"/>
  <c r="I204" i="38" s="1"/>
  <c r="E204" i="36"/>
  <c r="G204" i="36" s="1"/>
  <c r="I204" i="36" s="1"/>
  <c r="E204" i="39"/>
  <c r="G204" i="39" s="1"/>
  <c r="I204" i="39" s="1"/>
  <c r="E204" i="40"/>
  <c r="G204" i="40" s="1"/>
  <c r="I204" i="40" s="1"/>
  <c r="E200" i="41"/>
  <c r="G200" i="41" s="1"/>
  <c r="E200" i="38"/>
  <c r="G200" i="38" s="1"/>
  <c r="E200" i="39"/>
  <c r="G200" i="39" s="1"/>
  <c r="E200" i="40"/>
  <c r="G200" i="40" s="1"/>
  <c r="E200" i="36"/>
  <c r="G200" i="36" s="1"/>
  <c r="I200" i="36" s="1"/>
  <c r="G206" i="5"/>
  <c r="E206" i="41"/>
  <c r="G206" i="41" s="1"/>
  <c r="I206" i="41" s="1"/>
  <c r="E206" i="40"/>
  <c r="G206" i="40" s="1"/>
  <c r="I206" i="40" s="1"/>
  <c r="E206" i="38"/>
  <c r="G206" i="38" s="1"/>
  <c r="I206" i="38" s="1"/>
  <c r="E206" i="36"/>
  <c r="G206" i="36" s="1"/>
  <c r="I206" i="36" s="1"/>
  <c r="E206" i="39"/>
  <c r="G206" i="39" s="1"/>
  <c r="I206" i="39" s="1"/>
  <c r="E201" i="41"/>
  <c r="G201" i="41" s="1"/>
  <c r="I201" i="41" s="1"/>
  <c r="E201" i="36"/>
  <c r="G201" i="36" s="1"/>
  <c r="I201" i="36" s="1"/>
  <c r="E201" i="38"/>
  <c r="G201" i="38" s="1"/>
  <c r="I201" i="38" s="1"/>
  <c r="E201" i="39"/>
  <c r="G201" i="39" s="1"/>
  <c r="I201" i="39" s="1"/>
  <c r="E201" i="40"/>
  <c r="G201" i="40" s="1"/>
  <c r="I201" i="40" s="1"/>
  <c r="G207" i="5"/>
  <c r="E207" i="41"/>
  <c r="G207" i="41" s="1"/>
  <c r="I207" i="41" s="1"/>
  <c r="E207" i="38"/>
  <c r="G207" i="38" s="1"/>
  <c r="I207" i="38" s="1"/>
  <c r="E207" i="40"/>
  <c r="G207" i="40" s="1"/>
  <c r="I207" i="40" s="1"/>
  <c r="E207" i="36"/>
  <c r="G207" i="36" s="1"/>
  <c r="I207" i="36" s="1"/>
  <c r="E207" i="39"/>
  <c r="G207" i="39" s="1"/>
  <c r="I207" i="39" s="1"/>
  <c r="G7" i="5"/>
  <c r="G227" i="5"/>
  <c r="G226" i="5"/>
  <c r="G225" i="5"/>
  <c r="G202" i="5"/>
  <c r="G201" i="5"/>
  <c r="G200" i="5"/>
  <c r="G199" i="5"/>
  <c r="G194" i="5"/>
  <c r="G187" i="5"/>
  <c r="G173" i="5"/>
  <c r="G172" i="5"/>
  <c r="G171" i="5"/>
  <c r="G170" i="5"/>
  <c r="G84" i="5"/>
  <c r="G83" i="5"/>
  <c r="G88" i="5"/>
  <c r="G87" i="5"/>
  <c r="G86" i="5"/>
  <c r="G85" i="5"/>
  <c r="G82" i="5"/>
  <c r="G81" i="5"/>
  <c r="G80" i="5"/>
  <c r="G79" i="5"/>
  <c r="G30" i="5"/>
  <c r="G29" i="5"/>
  <c r="G28" i="5"/>
  <c r="G27" i="5"/>
  <c r="G26" i="5"/>
  <c r="G15" i="5"/>
  <c r="G14" i="5"/>
  <c r="G16" i="5"/>
  <c r="G154" i="5"/>
  <c r="G148" i="5"/>
  <c r="G146" i="5"/>
  <c r="G145" i="5"/>
  <c r="G144" i="5"/>
  <c r="G143" i="5"/>
  <c r="G142" i="5"/>
  <c r="G138" i="5"/>
  <c r="G137" i="5"/>
  <c r="G136" i="5"/>
  <c r="G129" i="5"/>
  <c r="G128" i="5"/>
  <c r="G127" i="5"/>
  <c r="G126" i="5"/>
  <c r="G125" i="5"/>
  <c r="G124" i="5"/>
  <c r="G123" i="5"/>
  <c r="G122" i="5"/>
  <c r="G110" i="5"/>
  <c r="G109" i="5"/>
  <c r="G108" i="5"/>
  <c r="G107" i="5"/>
  <c r="G106" i="5"/>
  <c r="G105" i="5"/>
  <c r="G104" i="5"/>
  <c r="G103" i="5"/>
  <c r="G100" i="5"/>
  <c r="G99" i="5"/>
  <c r="G98" i="5"/>
  <c r="G97" i="5"/>
  <c r="G96" i="5"/>
  <c r="G95" i="5"/>
  <c r="G94" i="5"/>
  <c r="G93" i="5"/>
  <c r="G92" i="5"/>
  <c r="G25" i="5"/>
  <c r="G24" i="5"/>
  <c r="G23" i="5"/>
  <c r="G22" i="5"/>
  <c r="G21" i="5"/>
  <c r="G20" i="5"/>
  <c r="G19" i="5"/>
  <c r="G18" i="5"/>
  <c r="G17" i="5"/>
  <c r="G13" i="5"/>
  <c r="I200" i="40" l="1"/>
  <c r="I228" i="40" s="1"/>
  <c r="G228" i="40"/>
  <c r="I200" i="38"/>
  <c r="I228" i="38" s="1"/>
  <c r="G228" i="38"/>
  <c r="I200" i="39"/>
  <c r="G228" i="39"/>
  <c r="I200" i="41"/>
  <c r="I228" i="41" s="1"/>
  <c r="G228" i="41"/>
  <c r="G7" i="36"/>
  <c r="I7" i="36" s="1"/>
  <c r="G8" i="5"/>
  <c r="G9" i="5"/>
  <c r="G10" i="5"/>
  <c r="G11" i="5"/>
  <c r="G12" i="5"/>
  <c r="G91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89" i="5"/>
  <c r="G90" i="5"/>
  <c r="G101" i="5"/>
  <c r="G102" i="5"/>
  <c r="G119" i="5"/>
  <c r="G130" i="5"/>
  <c r="G131" i="5"/>
  <c r="G132" i="5"/>
  <c r="G133" i="5"/>
  <c r="G134" i="5"/>
  <c r="G135" i="5"/>
  <c r="G139" i="5"/>
  <c r="G140" i="5"/>
  <c r="G141" i="5"/>
  <c r="G147" i="5"/>
  <c r="G149" i="5"/>
  <c r="G150" i="5"/>
  <c r="G151" i="5"/>
  <c r="G152" i="5"/>
  <c r="G155" i="5"/>
  <c r="G156" i="5"/>
  <c r="G157" i="5"/>
  <c r="G158" i="5"/>
  <c r="G159" i="5"/>
  <c r="G160" i="5"/>
  <c r="G162" i="5"/>
  <c r="G163" i="5"/>
  <c r="G164" i="5"/>
  <c r="G165" i="5"/>
  <c r="G166" i="5"/>
  <c r="G168" i="5"/>
  <c r="G169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8" i="5"/>
  <c r="G189" i="5"/>
  <c r="G190" i="5"/>
  <c r="G191" i="5"/>
  <c r="G192" i="5"/>
  <c r="G193" i="5"/>
  <c r="G198" i="5"/>
  <c r="G120" i="5"/>
  <c r="G121" i="5"/>
  <c r="G6" i="5"/>
  <c r="G209" i="5"/>
  <c r="G6" i="36" l="1"/>
  <c r="G228" i="36" l="1"/>
  <c r="I6" i="36"/>
  <c r="I228" i="36" s="1"/>
  <c r="I228" i="39"/>
</calcChain>
</file>

<file path=xl/sharedStrings.xml><?xml version="1.0" encoding="utf-8"?>
<sst xmlns="http://schemas.openxmlformats.org/spreadsheetml/2006/main" count="802" uniqueCount="609">
  <si>
    <t>Composition du présent fichier</t>
  </si>
  <si>
    <r>
      <t xml:space="preserve">Bordereau des prix unitaires (BPU) - Annexe financière à l'acte d'engagement
</t>
    </r>
    <r>
      <rPr>
        <b/>
        <sz val="12"/>
        <color rgb="FFFF0000"/>
        <rFont val="Marianne"/>
      </rPr>
      <t>Seules les cellules blanches peuvent être complétées par le soumissionnaire
Aucune insertion de lignes et colonnes n'est autorisée
Cette pièce est contractuelle</t>
    </r>
  </si>
  <si>
    <t>Marché relatif à l'assistance et la production d'enquêtes</t>
  </si>
  <si>
    <t>Lot 2 : Production d’enquêtes avec plusieurs modes de collecte possibles</t>
  </si>
  <si>
    <t>Catégorie UO</t>
  </si>
  <si>
    <t>Référence du prix
(UO)</t>
  </si>
  <si>
    <t>Prestations</t>
  </si>
  <si>
    <t>Unité</t>
  </si>
  <si>
    <t>Prix unitaire en euros HT</t>
  </si>
  <si>
    <t>Taux TVA applicable</t>
  </si>
  <si>
    <t>Prix unitaire en euros TTC</t>
  </si>
  <si>
    <t>Pilotage</t>
  </si>
  <si>
    <t>2-PIL</t>
  </si>
  <si>
    <t>Pilotage des prestations</t>
  </si>
  <si>
    <t>1 mois</t>
  </si>
  <si>
    <t>Prise de connaissance</t>
  </si>
  <si>
    <t xml:space="preserve">2-PDC </t>
  </si>
  <si>
    <t>1 prise de connaissance (8 semaines maximum)</t>
  </si>
  <si>
    <t>Assistance</t>
  </si>
  <si>
    <t>2-AST</t>
  </si>
  <si>
    <t>Assistance globale</t>
  </si>
  <si>
    <t>Tirage d'échantillon par la méthode des quotas</t>
  </si>
  <si>
    <t>2-ECH-MTHD-QUO-100</t>
  </si>
  <si>
    <t>2-ECH-MTHD-QUO-1000</t>
  </si>
  <si>
    <t>2-ECH-MTHD-QUO-SUP</t>
  </si>
  <si>
    <t>Gestion des contacts</t>
  </si>
  <si>
    <t>2-ECHANT-CALIBR</t>
  </si>
  <si>
    <t>Calibrage des données</t>
  </si>
  <si>
    <t>1 calibrage</t>
  </si>
  <si>
    <t>2-ECHANT-NET</t>
  </si>
  <si>
    <t>Nettoyage des données</t>
  </si>
  <si>
    <t>1 nettoyage</t>
  </si>
  <si>
    <t>2-ECHANT-ECHANT</t>
  </si>
  <si>
    <t>Échantillonnage des données</t>
  </si>
  <si>
    <t>1 échantillonnage</t>
  </si>
  <si>
    <t>2-IDENT-CTACT-INI-100</t>
  </si>
  <si>
    <t>2-IDENT-CTACT-INI-1000</t>
  </si>
  <si>
    <t>2-IDENT-CTACT-INI-SUP</t>
  </si>
  <si>
    <t>2-IDENT-CTACT-MAJ-100</t>
  </si>
  <si>
    <t>2-IDENT-CTACT-MAJ-1000</t>
  </si>
  <si>
    <t>2-IDENT-CTACT-MAJ-SUP</t>
  </si>
  <si>
    <t>Maquettage</t>
  </si>
  <si>
    <t>2-MQT-PAGE-COMPL-S</t>
  </si>
  <si>
    <t>Maquettage de documents de complexité simple</t>
  </si>
  <si>
    <t>1 maquettage</t>
  </si>
  <si>
    <t>2-MQT- PAGE-COMPL-M</t>
  </si>
  <si>
    <r>
      <t>Maquettage de documents de complexité modérée</t>
    </r>
    <r>
      <rPr>
        <u/>
        <sz val="8"/>
        <color rgb="FF008080"/>
        <rFont val="Marianne"/>
      </rPr>
      <t xml:space="preserve"> </t>
    </r>
  </si>
  <si>
    <t>2-MQT- PAGE-COMPL-F</t>
  </si>
  <si>
    <t>Maquettage de documents de complexité forte</t>
  </si>
  <si>
    <t>2-MQT-MAIL-COMPL-S</t>
  </si>
  <si>
    <r>
      <t>Maquettage d’un courriel de complexité simple</t>
    </r>
    <r>
      <rPr>
        <sz val="8"/>
        <color rgb="FF000000"/>
        <rFont val="Marianne"/>
      </rPr>
      <t xml:space="preserve"> </t>
    </r>
  </si>
  <si>
    <t>2-MQT- MAIL-COMPL-M</t>
  </si>
  <si>
    <t xml:space="preserve">Maquettage d’un courriel de complexité modérée </t>
  </si>
  <si>
    <t>2-MQT- MAIL-COMPL-F</t>
  </si>
  <si>
    <t>Maquettage d’un courriel de complexité forte</t>
  </si>
  <si>
    <t>2-MQT- ENV</t>
  </si>
  <si>
    <t xml:space="preserve">Maquettage d’une enveloppe </t>
  </si>
  <si>
    <t>Impression</t>
  </si>
  <si>
    <r>
      <t>2-PRSN</t>
    </r>
    <r>
      <rPr>
        <b/>
        <sz val="10"/>
        <color rgb="FFFFFFFF"/>
        <rFont val="Marianne"/>
      </rPr>
      <t xml:space="preserve"> </t>
    </r>
  </si>
  <si>
    <t>Personnalisation de courrier</t>
  </si>
  <si>
    <t>1 personnalisation</t>
  </si>
  <si>
    <t>2-IMP-A4-NB-100</t>
  </si>
  <si>
    <t>2-IMP-A4-NB-1000</t>
  </si>
  <si>
    <t>2-IMP-A4-NB-SUP</t>
  </si>
  <si>
    <t>2-IMP-A4-CL-100</t>
  </si>
  <si>
    <t>2-IMP-A4-CL-1000</t>
  </si>
  <si>
    <t>2-IMP-A4-CL-SUP</t>
  </si>
  <si>
    <t>2-IMP-A3-CL-100</t>
  </si>
  <si>
    <t>2-IMP-A3-CL-1000</t>
  </si>
  <si>
    <t>2-IMP-A3-CL-SUP</t>
  </si>
  <si>
    <t>2-IMP-SPEC-100</t>
  </si>
  <si>
    <t>2-IMP-SPEC-1000</t>
  </si>
  <si>
    <t>2-IMP-SPEC-SUP</t>
  </si>
  <si>
    <t>Routage</t>
  </si>
  <si>
    <t xml:space="preserve">2-MSP-SUP-10000 </t>
  </si>
  <si>
    <t xml:space="preserve">2-MSPL </t>
  </si>
  <si>
    <t>Mise sous pli personnalisée par groupe différent</t>
  </si>
  <si>
    <t>1 groupe d'envoi</t>
  </si>
  <si>
    <t xml:space="preserve">2-ENV-STANDARD-C3 </t>
  </si>
  <si>
    <t>Enveloppe papier standard avec ou sans fenêtre format C3</t>
  </si>
  <si>
    <t>1 enveloppe</t>
  </si>
  <si>
    <t xml:space="preserve">2-ENV-STANDARD-C4 </t>
  </si>
  <si>
    <t>Enveloppe papier standard avec ou sans fenêtre format C4</t>
  </si>
  <si>
    <t xml:space="preserve">2-ENV-STANDARD-C5 </t>
  </si>
  <si>
    <t>Enveloppe papier standard avec ou sans fenêtre format C5</t>
  </si>
  <si>
    <t xml:space="preserve">2-ENV-STANDARD-C6 </t>
  </si>
  <si>
    <t>Enveloppe papier standard avec ou sans fenêtre format C6</t>
  </si>
  <si>
    <t xml:space="preserve">2-ENV-STANDARD-DL </t>
  </si>
  <si>
    <t xml:space="preserve">Enveloppe papier standard avec ou sans fenêtre format DL (11x22cm) </t>
  </si>
  <si>
    <t>2-ENV-SUPPL</t>
  </si>
  <si>
    <t xml:space="preserve"> 	Coût supplémentaire pour une enveloppe </t>
  </si>
  <si>
    <t>2-AFF-1000-POIDS-20</t>
  </si>
  <si>
    <t>2-AFF-1000-POIDS-250</t>
  </si>
  <si>
    <t>2-AFF-1000-POIDS-500</t>
  </si>
  <si>
    <t>2-AFF-1000-POIDS-3000</t>
  </si>
  <si>
    <t xml:space="preserve">2-ROUT-SPEC </t>
  </si>
  <si>
    <t>Routage non standard de plis</t>
  </si>
  <si>
    <t>1 pli</t>
  </si>
  <si>
    <t>Saisie de questionnaires et contrôle des données</t>
  </si>
  <si>
    <t>2-SAIS-MAN-100</t>
  </si>
  <si>
    <t>2-LECT-OPT-100</t>
  </si>
  <si>
    <t>2-LECT-OPT-1000</t>
  </si>
  <si>
    <t>2-LECT-OPT- SUP-10000</t>
  </si>
  <si>
    <t>2-CTRL-ACQ-100</t>
  </si>
  <si>
    <t>2-CTRL-ACQ-1000</t>
  </si>
  <si>
    <t>2-CTRL-ACQ-SUP-10000</t>
  </si>
  <si>
    <t>Conception de questionnaire</t>
  </si>
  <si>
    <t>2-CONCEPT-QUEST-C-10</t>
  </si>
  <si>
    <t>Conception d’un questionnaire en création pour 10 questions</t>
  </si>
  <si>
    <t>10 questions</t>
  </si>
  <si>
    <t>2-CONCEPT-QUEST-A-10</t>
  </si>
  <si>
    <t>Conception d’un questionnaire en adaptation d’un questionnaire existant pour 10 questions</t>
  </si>
  <si>
    <t>Test de questionnaire</t>
  </si>
  <si>
    <t>2-TST-QUEST-FAF-100</t>
  </si>
  <si>
    <t>2-TST-QUEST-TEL-100</t>
  </si>
  <si>
    <t>2-TST-QUEST-WEB-100</t>
  </si>
  <si>
    <t>2-TST-QUEST-VIS-100</t>
  </si>
  <si>
    <t>Formation</t>
  </si>
  <si>
    <t>2-FORM-PREP</t>
  </si>
  <si>
    <t>1 préparation</t>
  </si>
  <si>
    <t>2-FORM-SESS</t>
  </si>
  <si>
    <t>1 session</t>
  </si>
  <si>
    <t>Prise de rendez-vous</t>
  </si>
  <si>
    <t>2-CTACT-RDV-INDIV-STD -100</t>
  </si>
  <si>
    <t>2-CTACT-RDV-INDIV-STD -1000</t>
  </si>
  <si>
    <t>2-CTACT-RDV-INDIV-STD -SUP</t>
  </si>
  <si>
    <t>2-CTACT-RDV-INDIV-EXCPT -100</t>
  </si>
  <si>
    <t>2-CTACT-RDV-INDIV-EXCPT -1000</t>
  </si>
  <si>
    <t>2-CTACT-RDV-INDIV-EXCPT -SUP</t>
  </si>
  <si>
    <t>2-CTACT-RDV-ORG-STD -100</t>
  </si>
  <si>
    <t>2-CTACT-RDV-ORG-STD -1000</t>
  </si>
  <si>
    <t>2-CTACT-RDV-ORG-STD -SUP</t>
  </si>
  <si>
    <t>2-CTACT-RDV-ORG-EXCPT -100</t>
  </si>
  <si>
    <t>2-CTACT-RDV-ORG-EXCPT -1000</t>
  </si>
  <si>
    <t>2-CTACT-RDV-ORG-EXCPT -SUP</t>
  </si>
  <si>
    <t>Site internet</t>
  </si>
  <si>
    <t>2-SITE-INFO-AIDE</t>
  </si>
  <si>
    <t>Site d’information et d’aide aux enquêtés</t>
  </si>
  <si>
    <t>1 site</t>
  </si>
  <si>
    <t>Gestion de noms de domaine</t>
  </si>
  <si>
    <t>2-DOM-ACQ</t>
  </si>
  <si>
    <t xml:space="preserve">Acquisition d’un nom de domaine pour une année </t>
  </si>
  <si>
    <t xml:space="preserve">2-DOM-RNVL </t>
  </si>
  <si>
    <t xml:space="preserve">Renouvellement d’un nom de domaine pour une année </t>
  </si>
  <si>
    <t>Assistance aux enquêtés</t>
  </si>
  <si>
    <t>2-HTL-STD-100</t>
  </si>
  <si>
    <t>2-HTL-STD-1000</t>
  </si>
  <si>
    <t>2-HTL-STD-SUP</t>
  </si>
  <si>
    <t>2-HTL-EXCPT-100</t>
  </si>
  <si>
    <t>2-HTL-EXCPT-1000</t>
  </si>
  <si>
    <t>2-HTL-EXCPT-SUP</t>
  </si>
  <si>
    <t>Collecte</t>
  </si>
  <si>
    <t>2-COL-ENLIGNE-MEO</t>
  </si>
  <si>
    <t>Mise à disposition d’une plateforme et d’une application pour une collecte en ligne : mise en œuvre</t>
  </si>
  <si>
    <t>1 plateforme</t>
  </si>
  <si>
    <t>2-COL-ENLIGNE-1M-10000</t>
  </si>
  <si>
    <t>Application pour collecte en ligne pour une durée d’un mois pour un volume de moins de 10 000 réponses</t>
  </si>
  <si>
    <t>2-COL-ENLIGNE-1M-100000</t>
  </si>
  <si>
    <t>Application pour collecte en ligne pour une durée d’un mois pour un volume de 10 001 à 100 000 réponses</t>
  </si>
  <si>
    <t>2-COL-TELMEO</t>
  </si>
  <si>
    <t>Mise à disposition d’une plateforme et d’une application pour une collecte par téléphone : mise en œuvre</t>
  </si>
  <si>
    <t>2-COL-TEL-INI</t>
  </si>
  <si>
    <t>Collecte pour l’introduction à l’enquête et au questionnaire</t>
  </si>
  <si>
    <t>1 présentation</t>
  </si>
  <si>
    <t>2-COL-TEL-10</t>
  </si>
  <si>
    <t>Collecte pour une tranche de 10 minutes d’entretien téléphonique</t>
  </si>
  <si>
    <t>10 minutes</t>
  </si>
  <si>
    <t>2-COL-VIS-MEO</t>
  </si>
  <si>
    <t>Mise à disposition d’une plateforme et d’une application pour une collecte par visioconférence : mise en œuvre</t>
  </si>
  <si>
    <t>2-COL-VIS-INI</t>
  </si>
  <si>
    <t>2-COL-VIS-10</t>
  </si>
  <si>
    <t>Collecte pour une tranche de 10 minutes d’entretien par visioconférence</t>
  </si>
  <si>
    <t>2-COL-FAFMEO</t>
  </si>
  <si>
    <t>Mise à disposition d’une plateforme et d’une application pour collecte par en face-à-face : mise en œuvre</t>
  </si>
  <si>
    <t>2-COL-FAF-INI</t>
  </si>
  <si>
    <t>2-COL-FAF-10</t>
  </si>
  <si>
    <t>Collecte pour une tranche de 10 minutes d’entretien en face-à-face</t>
  </si>
  <si>
    <t>2-COL-PAP-100</t>
  </si>
  <si>
    <t>2-COL-PAP-SUP</t>
  </si>
  <si>
    <t>2-COL-COORD-MTMODE-CXT-FB</t>
  </si>
  <si>
    <t>Coordination de la collecte d’une enquête en multimode de complexité faible</t>
  </si>
  <si>
    <t>1 prestation</t>
  </si>
  <si>
    <t>2-COL-COORD-MTMODE-CXT-FT</t>
  </si>
  <si>
    <t>Coordination de la collecte d’une enquête en multimode de complexité forte</t>
  </si>
  <si>
    <t>2- COORD-COL-PANEL</t>
  </si>
  <si>
    <t>Coordination de la collecte d’une enquête en panel</t>
  </si>
  <si>
    <t>Contrôle</t>
  </si>
  <si>
    <t>2-CTRL-10</t>
  </si>
  <si>
    <t xml:space="preserve">2-CTRL-100 </t>
  </si>
  <si>
    <t xml:space="preserve">2-CTRL-SUP </t>
  </si>
  <si>
    <t>Extranet</t>
  </si>
  <si>
    <t>2-EXTR-SUIVI-MEO</t>
  </si>
  <si>
    <t>Mise en place de l’extranet de suivi de collecte</t>
  </si>
  <si>
    <t>2-EXTR-SUIVI-ALIM</t>
  </si>
  <si>
    <t>Alimentation de l’extranet de suivi de collecte pour 1 mois</t>
  </si>
  <si>
    <t>Envoi d'informations ou de relances</t>
  </si>
  <si>
    <t>2-CONCEPT-MEL-S</t>
  </si>
  <si>
    <t>Conception de message d’information ou de relance par couriel de complexité simple</t>
  </si>
  <si>
    <t>1 message</t>
  </si>
  <si>
    <t>2-CONCEPT-MEL-M</t>
  </si>
  <si>
    <t>Conception de message d’information ou de relance par couriel de complexité modérée (mise en page, pièce jointe)</t>
  </si>
  <si>
    <t>2-CONCEPT-MEL-F</t>
  </si>
  <si>
    <t>Conception de message d’information ou de relance par couriel de complexité forte (personnalisation, groupe)</t>
  </si>
  <si>
    <t>2-ENVOI-MEL-1000</t>
  </si>
  <si>
    <t>2-ENVOI-MEL-10000</t>
  </si>
  <si>
    <t>2-ENVOI-MEL-100000-SUP</t>
  </si>
  <si>
    <t xml:space="preserve">2-ENVOI-SMS </t>
  </si>
  <si>
    <t>Envoi de SMS</t>
  </si>
  <si>
    <t>Envoi de 1 sms</t>
  </si>
  <si>
    <t>2-ENVOI-MSG-VOC-1000</t>
  </si>
  <si>
    <t>2-ENVOI-MSG-VOC-10000</t>
  </si>
  <si>
    <t>2-ENVOI-MSG-VOC-100000-SUP</t>
  </si>
  <si>
    <t>Relance téléphonique</t>
  </si>
  <si>
    <t>2-RLC-TEL-HSTD-100</t>
  </si>
  <si>
    <t>2-RLC-TEL-HSTD-1000</t>
  </si>
  <si>
    <t>2-RLC-TEL-HEXCPT-100</t>
  </si>
  <si>
    <t>2-RLC-TEL-HEXCPT-1000</t>
  </si>
  <si>
    <t>Transport</t>
  </si>
  <si>
    <t>2-TRP-FM-1KG</t>
  </si>
  <si>
    <t>1 transport</t>
  </si>
  <si>
    <t>2-TRP-FM-2KG</t>
  </si>
  <si>
    <t>2-TRP-FM-3KG</t>
  </si>
  <si>
    <t>2-TRP-FM-4KG</t>
  </si>
  <si>
    <t>2-TRP-FM-5KG</t>
  </si>
  <si>
    <t xml:space="preserve">2-TRP-FM-SUP </t>
  </si>
  <si>
    <r>
      <t>2-TRP-OM-1KG</t>
    </r>
    <r>
      <rPr>
        <b/>
        <sz val="10"/>
        <color rgb="FFFFFFFF"/>
        <rFont val="Marianne"/>
      </rPr>
      <t xml:space="preserve"> </t>
    </r>
  </si>
  <si>
    <t xml:space="preserve">2-TRP-OM-2KG </t>
  </si>
  <si>
    <t xml:space="preserve">2-TRP-OM-3KG </t>
  </si>
  <si>
    <t xml:space="preserve">2-TRP-OM-4KG </t>
  </si>
  <si>
    <t xml:space="preserve">2-TRP-OM-5KG </t>
  </si>
  <si>
    <t xml:space="preserve">2-TRP-OM-SUP </t>
  </si>
  <si>
    <t>Traduction</t>
  </si>
  <si>
    <t>2-TRADUC-CRT</t>
  </si>
  <si>
    <t>Traduction d’un lot de 1 à 10 questions en langue étrangère courante (notamment anglais, espagnol, italien, allemand, arabe, mandarin)</t>
  </si>
  <si>
    <t>1 traduction</t>
  </si>
  <si>
    <t>2-TRADUC-EXCPT</t>
  </si>
  <si>
    <t>Traduction d’un lot de 1 à 10 questions dans une autre langue étrangère que celles considérées comme courantes</t>
  </si>
  <si>
    <t>Restitution</t>
  </si>
  <si>
    <t>2-RST-RAP-DRLNT</t>
  </si>
  <si>
    <t>Restitution : Rapport sur le déroulement de l’enquête</t>
  </si>
  <si>
    <t>1 document</t>
  </si>
  <si>
    <t>2-RST-QUEST</t>
  </si>
  <si>
    <t>Restitution : Le questionnaire</t>
  </si>
  <si>
    <t>2-RST-RES</t>
  </si>
  <si>
    <t>Restitution : Les résultats de l’enquête</t>
  </si>
  <si>
    <t>1 base de données des données de l'enquête</t>
  </si>
  <si>
    <t>2-RST-VAR</t>
  </si>
  <si>
    <t>Restitution : Les variables techniques</t>
  </si>
  <si>
    <t>1 fichier de données</t>
  </si>
  <si>
    <t>2-RST-METH</t>
  </si>
  <si>
    <t>Restitution : Une note de méthodologie</t>
  </si>
  <si>
    <t>2-RST-RAP-RES</t>
  </si>
  <si>
    <t>Restitution : Un rapport complet sur les résultats redressés et les tris croisés</t>
  </si>
  <si>
    <t>2-RST-BIL-STAT</t>
  </si>
  <si>
    <r>
      <t xml:space="preserve">Restitution : </t>
    </r>
    <r>
      <rPr>
        <sz val="10"/>
        <color rgb="FF000000"/>
        <rFont val="Marianne"/>
      </rPr>
      <t>Traitements statistiques</t>
    </r>
  </si>
  <si>
    <t>2-RST-BIL-RES</t>
  </si>
  <si>
    <r>
      <t xml:space="preserve">Restitution : </t>
    </r>
    <r>
      <rPr>
        <sz val="10"/>
        <color rgb="FF000000"/>
        <rFont val="Marianne"/>
      </rPr>
      <t>Une note de bilan des résultats</t>
    </r>
  </si>
  <si>
    <t>2-RST-REU-DBFG</t>
  </si>
  <si>
    <r>
      <t xml:space="preserve">Restitution : </t>
    </r>
    <r>
      <rPr>
        <sz val="10"/>
        <color rgb="FF000000"/>
        <rFont val="Marianne"/>
      </rPr>
      <t>Une réunion de débriefing avec des enquêteurs</t>
    </r>
  </si>
  <si>
    <t>1 réunion</t>
  </si>
  <si>
    <t>2-RST-COMM</t>
  </si>
  <si>
    <r>
      <t xml:space="preserve">Restitution : </t>
    </r>
    <r>
      <rPr>
        <sz val="10"/>
        <color rgb="FF000000"/>
        <rFont val="Marianne"/>
      </rPr>
      <t>Élaboration de supports de communication basés sur les résultats de l’enquête</t>
    </r>
  </si>
  <si>
    <t>5 documents</t>
  </si>
  <si>
    <t>Gestion des connaissances</t>
  </si>
  <si>
    <t xml:space="preserve">2-TRSFT </t>
  </si>
  <si>
    <t xml:space="preserve">Transfert de connaissance </t>
  </si>
  <si>
    <t>Intégration ou déveleloppement d'outils informatiques</t>
  </si>
  <si>
    <t>2-DEV-INTEG-SI-DEV-TS</t>
  </si>
  <si>
    <t>Développement  d’un outil de système d’information très simple</t>
  </si>
  <si>
    <t>2-DEV-INTEG-SI-DEV-S</t>
  </si>
  <si>
    <t>Développement  d’un outil de système d’information simple</t>
  </si>
  <si>
    <t>2-DEV-INTEG-SI-DEV-C</t>
  </si>
  <si>
    <t>Développement d’un outil de système d’information complexe</t>
  </si>
  <si>
    <t>2-DEV-INTEG-SI-DEV-TC</t>
  </si>
  <si>
    <t>Développement d’un outil de système d’information très complexe</t>
  </si>
  <si>
    <t>2-DEV-INTEG-SI-INTEG-TS</t>
  </si>
  <si>
    <t>Intégration d’un outil de système d’information très simple</t>
  </si>
  <si>
    <t>2-DEV-INTEG-SI-INTEG-S</t>
  </si>
  <si>
    <t>Intégration d’un outil de système d’information simple</t>
  </si>
  <si>
    <t>2-DEV-INTEG-SI-INTEG-C</t>
  </si>
  <si>
    <t>Intégration d’un outil de système d’information complexe</t>
  </si>
  <si>
    <t>2-DEV-INTEG-SI-INTEG-TC</t>
  </si>
  <si>
    <t>Intégration d’un outil de système d’information très complexe</t>
  </si>
  <si>
    <t>2-DEV-INTEG-SI-PIL-S</t>
  </si>
  <si>
    <t>Pilotage d’un projet de système d’information simple</t>
  </si>
  <si>
    <t xml:space="preserve">1 prestation d'une journée </t>
  </si>
  <si>
    <t>2-DEV-INTEG-SI-PIL-C</t>
  </si>
  <si>
    <t>Pilotage d’un projet de système d’information complexe</t>
  </si>
  <si>
    <t>Indemnisation des enquêtés</t>
  </si>
  <si>
    <t>2-COORD-BANC-100</t>
  </si>
  <si>
    <t>2-PERS-LETTRE-100</t>
  </si>
  <si>
    <t>2-PERS-CONV-100</t>
  </si>
  <si>
    <t>2-ENV-MAIL-100</t>
  </si>
  <si>
    <t>2-ENV-COURRIER-100</t>
  </si>
  <si>
    <t>2-REL-MAIL-100</t>
  </si>
  <si>
    <t>2-REL-TEL-100</t>
  </si>
  <si>
    <t>2-SIGN-100</t>
  </si>
  <si>
    <t>2-COUTVERS-100</t>
  </si>
  <si>
    <t>Nota Bene 1 : Les prix du BPU incluent tous les services nécessaires à la réalisation des prestations référencées</t>
  </si>
  <si>
    <t>Annexe financière - Charges</t>
  </si>
  <si>
    <t>Seules les cases de fond blanc peuvent être complétées</t>
  </si>
  <si>
    <t>Charges (en jours) par profil pour l'UO</t>
  </si>
  <si>
    <t>Profils</t>
  </si>
  <si>
    <t>Développeur junior</t>
  </si>
  <si>
    <t>Développeur confirmé</t>
  </si>
  <si>
    <t>Informaticien junior</t>
  </si>
  <si>
    <t>Informaticien confirmé</t>
  </si>
  <si>
    <t>Total charges</t>
  </si>
  <si>
    <t>Prix journalier € HT</t>
  </si>
  <si>
    <t>Intégration d’un outil de système d’information  complexe</t>
  </si>
  <si>
    <t>Intégration d’un outil de système d’information  très complexe</t>
  </si>
  <si>
    <t>Détail Quantitatif Estimatif (DQE)  - Enquête "internet"</t>
  </si>
  <si>
    <r>
      <t xml:space="preserve">Quantité estimative </t>
    </r>
    <r>
      <rPr>
        <b/>
        <u/>
        <sz val="12"/>
        <color rgb="FFFFFFFF"/>
        <rFont val="Marianne"/>
      </rPr>
      <t>NON CONTRACTUELLE</t>
    </r>
  </si>
  <si>
    <t>!!</t>
  </si>
  <si>
    <t>Détail Quantitatif Estimatif (DQE)  - Enquête "internet et téléphone"</t>
  </si>
  <si>
    <t>Détail Quantitatif Estimatif (DQE)  - Enquête "face à face"</t>
  </si>
  <si>
    <t>Détail Quantitatif Estimatif (DQE)  - Enquête "Papier"</t>
  </si>
  <si>
    <t>Développement, intégration et pilotage d'un outil de système d'information</t>
  </si>
  <si>
    <t>MONTANT TOTAL DU DQE</t>
  </si>
  <si>
    <t>Coût € HT</t>
  </si>
  <si>
    <t>Total en euros HT</t>
  </si>
  <si>
    <t>Taux de TVA applicable</t>
  </si>
  <si>
    <t>Total en euros TTC</t>
  </si>
  <si>
    <t>MONTANT TOTAL DU DQE "Enquête internet"</t>
  </si>
  <si>
    <t>MONTANT TOTAL DU DQE "Enquête face à face"</t>
  </si>
  <si>
    <t>MONTANT TOTAL DU DQE "Enquête papier"</t>
  </si>
  <si>
    <t>MONTANT TOTAL DU DQE "Enquête internet et téléphone"</t>
  </si>
  <si>
    <t>1 acquisition pour un an</t>
  </si>
  <si>
    <t>1 renouvellement pour un an</t>
  </si>
  <si>
    <r>
      <t xml:space="preserve">Lot 2 : Production d’enquêtes avec plusieurs modes de collecte possibles
</t>
    </r>
    <r>
      <rPr>
        <b/>
        <sz val="16"/>
        <color rgb="FFFF0000"/>
        <rFont val="Marianne"/>
      </rPr>
      <t>A NE PAS REMPLIR</t>
    </r>
  </si>
  <si>
    <r>
      <t xml:space="preserve">Lot 2 : Production d’enquêtes avec plusieurs modes de collecte possibles
</t>
    </r>
    <r>
      <rPr>
        <b/>
        <sz val="16"/>
        <color rgb="FFFF0000"/>
        <rFont val="Marianne"/>
      </rPr>
      <t>NE PAS REMPLIR</t>
    </r>
  </si>
  <si>
    <r>
      <t>Le présent fichier est composé de 8 onglets :
- la présente notice ;
- le bordereau des prix unitaires (</t>
    </r>
    <r>
      <rPr>
        <b/>
        <sz val="11"/>
        <rFont val="Marianne"/>
      </rPr>
      <t>BPU</t>
    </r>
    <r>
      <rPr>
        <sz val="11"/>
        <rFont val="Marianne"/>
      </rPr>
      <t>) annexe financière du marché, à valeur contractuelle,
- les charges relatives au développement, à l'intégration et au pilotage d'un outil de système d'information, à valeur contractuelle,
- le détail quantitatif estimatif (</t>
    </r>
    <r>
      <rPr>
        <b/>
        <sz val="11"/>
        <rFont val="Marianne"/>
      </rPr>
      <t>DQE</t>
    </r>
    <r>
      <rPr>
        <sz val="11"/>
        <rFont val="Marianne"/>
      </rPr>
      <t xml:space="preserve">) d'une enquête-type "internet", annexe au règlement de la consultation, </t>
    </r>
    <r>
      <rPr>
        <b/>
        <sz val="11"/>
        <rFont val="Marianne"/>
      </rPr>
      <t>permettant de noter le critère "prix" pour les offres reçues</t>
    </r>
    <r>
      <rPr>
        <sz val="11"/>
        <rFont val="Marianne"/>
      </rPr>
      <t xml:space="preserve">,
- le DQE d'une enquête-type "face à face", annexe au règlement de la consultation, </t>
    </r>
    <r>
      <rPr>
        <b/>
        <sz val="11"/>
        <rFont val="Marianne"/>
      </rPr>
      <t>permettant de noter le critère "prix" pour les offres reçues</t>
    </r>
    <r>
      <rPr>
        <sz val="11"/>
        <rFont val="Marianne"/>
      </rPr>
      <t xml:space="preserve">,
- le DQE d'une enquête-type "papier", annexe au règlement de la consultation, </t>
    </r>
    <r>
      <rPr>
        <b/>
        <sz val="11"/>
        <rFont val="Marianne"/>
      </rPr>
      <t>permettant de noter le critère "prix" pour les offres reçues</t>
    </r>
    <r>
      <rPr>
        <sz val="11"/>
        <rFont val="Marianne"/>
      </rPr>
      <t xml:space="preserve">,
- le DQE d'une enquête-type multimodale "internet et téléphone", annexe au règlement de la consultation, </t>
    </r>
    <r>
      <rPr>
        <b/>
        <sz val="11"/>
        <rFont val="Marianne"/>
      </rPr>
      <t>permettant de noter le critère "prix" pour les offres reçues</t>
    </r>
    <r>
      <rPr>
        <sz val="11"/>
        <rFont val="Marianne"/>
      </rPr>
      <t xml:space="preserve">.
-le DQE cumulés est une synthèse des 4 scenarios de QDE, annexe au règlement de la consultation, </t>
    </r>
    <r>
      <rPr>
        <b/>
        <sz val="11"/>
        <rFont val="Marianne"/>
      </rPr>
      <t>permettant de noter le critère "prix" pour les offres reçues.</t>
    </r>
    <r>
      <rPr>
        <sz val="11"/>
        <rFont val="Marianne"/>
      </rPr>
      <t xml:space="preserve">
Pour le BPU, </t>
    </r>
    <r>
      <rPr>
        <b/>
        <u/>
        <sz val="11"/>
        <rFont val="Marianne"/>
      </rPr>
      <t>seules les cellules sur fond blanc</t>
    </r>
    <r>
      <rPr>
        <sz val="11"/>
        <rFont val="Marianne"/>
      </rPr>
      <t xml:space="preserve"> des colonnes relatives au </t>
    </r>
    <r>
      <rPr>
        <b/>
        <u/>
        <sz val="11"/>
        <rFont val="Marianne"/>
      </rPr>
      <t>prix en euros HT et au taux de TVA sont à renseigner</t>
    </r>
    <r>
      <rPr>
        <sz val="11"/>
        <rFont val="Marianne"/>
      </rPr>
      <t xml:space="preserve">. La colonne de prix en euros TTC se met à jour automatiquement.
Pour l'onglet "Charges DEV INTEG", </t>
    </r>
    <r>
      <rPr>
        <b/>
        <u/>
        <sz val="11"/>
        <rFont val="Marianne"/>
      </rPr>
      <t>seules les cellules sur fond blanc</t>
    </r>
    <r>
      <rPr>
        <sz val="11"/>
        <rFont val="Marianne"/>
      </rPr>
      <t xml:space="preserve"> de la ligne </t>
    </r>
    <r>
      <rPr>
        <b/>
        <u/>
        <sz val="11"/>
        <rFont val="Marianne"/>
      </rPr>
      <t>prix journalier € HT</t>
    </r>
    <r>
      <rPr>
        <sz val="11"/>
        <rFont val="Marianne"/>
      </rPr>
      <t xml:space="preserve"> sont à renseigner. Les prix unitaire en euros HT du BPU se mettent à jour automatiquement.
Le montant total de chaque DQE se calcule automatiquement au regard de la quantité estimée par l'acheteur.
</t>
    </r>
    <r>
      <rPr>
        <b/>
        <u/>
        <sz val="11"/>
        <rFont val="Marianne"/>
      </rPr>
      <t>Avertissement</t>
    </r>
    <r>
      <rPr>
        <sz val="11"/>
        <rFont val="Marianne"/>
      </rPr>
      <t xml:space="preserve"> : 
Les prix sont exprimés en euros (€), arrondis au centième près.
Les quantités estimées dans les DQE n'ont aucune valeur contractuelle, bien que leur estimation soit sincère.
</t>
    </r>
    <r>
      <rPr>
        <b/>
        <sz val="11"/>
        <color rgb="FFFF0000"/>
        <rFont val="Marianne"/>
      </rPr>
      <t>Sous peine de voir leur offre déclarée irrégulière les candidats ne doivent pas modifier les matrices et les données mentionnées dans le BPU, les charges et les DQE.</t>
    </r>
  </si>
  <si>
    <t>2-ECH-MTHD-QUO-10</t>
  </si>
  <si>
    <t>Tirage d’échantillon par la méthode des quotas pour  10 enquêtés, dans la limite de 100 enquêtés</t>
  </si>
  <si>
    <t>Tranche de 10 enquêtés</t>
  </si>
  <si>
    <t>Tirage d’échantillon par la méthode des quotas pour 100 enquêtés, dans la limite de 1 000 enquêtés</t>
  </si>
  <si>
    <t>Tranche de 100 enquêtés</t>
  </si>
  <si>
    <t>Tirage d’échantillon par la méthode des quotas pour 1 000 enquêtés, dans la limite de 10 000 enquêtés</t>
  </si>
  <si>
    <t>Tranche de 1 000 enquêtés</t>
  </si>
  <si>
    <t>Tirage d’échantillon par la méthode des quotas pour 1 000 enquêtés supplémentaires au-delà de 10 000</t>
  </si>
  <si>
    <t>Tranche de 1 000 enquêtés supplémentaires au-delà de 10 000</t>
  </si>
  <si>
    <t>2-IDENT-CTACT-INI-10</t>
  </si>
  <si>
    <t xml:space="preserve">Recherche initiale d’informations d’identité et de contact d’organismes ou d’individus à enquêter, par tranche de 10 recherches et dans la limite de 100 recherches </t>
  </si>
  <si>
    <t>Tranche de 10 recherches</t>
  </si>
  <si>
    <t>Recherche initiale d’informations d’identité et de contact d’organismes ou d’individus à enquêter, par tranche de 100 recherches et dans la limite de 1 000 recherches</t>
  </si>
  <si>
    <t>Tranche de 100 recherches</t>
  </si>
  <si>
    <t>Recherche initiale d’informations d’identité et de contact d’organismes ou d’individus à enquêter, par tranche de 1 000 recherches et dans la limite de 10 000 recherches</t>
  </si>
  <si>
    <t>Tranche de 1 000 recherches</t>
  </si>
  <si>
    <t>Recherche initiale d’informations d’identité et de contact d’organismes ou d’individus à enquêter, par tranche de 1 000 recherches supplémentaires au-delà de 10 000</t>
  </si>
  <si>
    <t>2-IDENT-CTACT-MAJ-10</t>
  </si>
  <si>
    <t xml:space="preserve">Mise à jour d’informations d’identité et de contact d’organismes ou individus à enquêter, par tranche de 10 recherches et dans la limite de 100 recherches </t>
  </si>
  <si>
    <t>Tranche de 10 recherches</t>
  </si>
  <si>
    <t xml:space="preserve">Mise à jour d’informations d’identité et de contact d’organismes ou individus à enquêter, par tranche de 100 recherches et dans la limite de 1 000 recherches </t>
  </si>
  <si>
    <t xml:space="preserve">Mise à jour d’informations d’identité et de contact d’organismes ou individus à enquêter, par tranche de 1 000 recherches et dans la limite de 10 000 recherches </t>
  </si>
  <si>
    <t>Tranche de 1 000 recherches</t>
  </si>
  <si>
    <t>Mise à jour d’informations d’identité et de contact d’organismes ou individus à enquêter, par tranche de 1 000 recherches supplémentaires au-delà de 10 000</t>
  </si>
  <si>
    <t>2-IMP-A4-NB-10</t>
  </si>
  <si>
    <t>Fourniture et impression en noir et blanc de 10 feuilles au format A4 recto-verso, dans la limite de 100 feuilles</t>
  </si>
  <si>
    <t>Tranche de 10 feuilles</t>
  </si>
  <si>
    <t xml:space="preserve">Fourniture et impression en noir et blanc de 100 feuilles au format A4 recto-verso, dans la limite de 1 000 feuilles </t>
  </si>
  <si>
    <t>Tranche de 100 feuilles</t>
  </si>
  <si>
    <t xml:space="preserve">Fourniture et impression en noir et blanc de 1 000 feuilles au format A4 recto-verso, dans la limite de 10 000 feuilles </t>
  </si>
  <si>
    <t>Tranche de 1 000 feuilles</t>
  </si>
  <si>
    <t xml:space="preserve">Fourniture et impression en noir et blanc de 1 000 feuilles supplémentaires au format A4 recto-verso au-delà de 10 000 </t>
  </si>
  <si>
    <t>2-IMP-A4-CL-10</t>
  </si>
  <si>
    <t>Fourniture et impression en couleur de 10 feuilles au format A4 recto-verso, dans la limite de 100 feuilles</t>
  </si>
  <si>
    <t>Fourniture et impression en couleur de 100 feuilles au format A4 recto-verso, dans la limite de 1 000 feuilles</t>
  </si>
  <si>
    <t xml:space="preserve">Fourniture et impression en couleur de 1 000 feuilles au format A4 recto-verso, dans la limite de 10 000 feuilles </t>
  </si>
  <si>
    <t xml:space="preserve">Fourniture et impression en couleur de 1 000 feuilles supplémentaires au format A4 recto-verso au-delà de 10 000 </t>
  </si>
  <si>
    <t>2-IMP-A3-CL-10</t>
  </si>
  <si>
    <t>Fourniture et impression en couleur de 10 feuilles au format A3 recto-verso, dans la limite de 100 feuilles</t>
  </si>
  <si>
    <t>Fourniture et impression en couleur de 100 feuilles au format A3 recto-verso, dans la limite de 1 000 feuilles</t>
  </si>
  <si>
    <t>Fourniture et impression en couleur de 1 000 feuilles au format A3 recto-verso, dans la limite de 10 000 feuilles</t>
  </si>
  <si>
    <t xml:space="preserve">Fourniture et impression en couleur de 1 000 feuilles supplémentaires au format A3 recto-verso au-delà de 10 000 </t>
  </si>
  <si>
    <t>Tranche de 1 000 feuilles supplémentaires au-delà de 10 000</t>
  </si>
  <si>
    <t>2-IMP-SPEC-10</t>
  </si>
  <si>
    <t>Fourniture et impression de 10 feuilles sur support et/ou avec des caractéristiques spéciales, dans la limite de 100 feuilles</t>
  </si>
  <si>
    <t>Fourniture et impression de 100 feuilles sur support et/ou avec des caractéristiques spéciales, dans la limite de 1 000 feuilles</t>
  </si>
  <si>
    <t>Fourniture et impression de 1 000 feuilles sur support et/ou avec des caractéristiques spéciales, dans la limite de 10 000 feuilles</t>
  </si>
  <si>
    <t>Fourniture et impression de 1 000 feuilles supplémentaires sur support et/ou avec des caractéristiques spéciales au-delà de 10 000</t>
  </si>
  <si>
    <r>
      <t>2-MSP-100</t>
    </r>
    <r>
      <rPr>
        <b/>
        <sz val="10"/>
        <color rgb="FFFFFFFF"/>
        <rFont val="Marianne"/>
      </rPr>
      <t xml:space="preserve"> </t>
    </r>
  </si>
  <si>
    <t xml:space="preserve">Mise sous pli de 100 plis, dans la limite de 1 000 plis </t>
  </si>
  <si>
    <t>Tranche de 100 plis</t>
  </si>
  <si>
    <t>2-MSP-1000</t>
  </si>
  <si>
    <t>Mise sous pli 1 000 plis, dans la limite de 10 000 plis</t>
  </si>
  <si>
    <t>Tranche de 1 000 plis</t>
  </si>
  <si>
    <t xml:space="preserve">Mise sous pli de 1 000 plis supplémentaires au-delà de 10 000 plis </t>
  </si>
  <si>
    <t>Tranche de 1 000 plis supplémentaires au-delà de 10 000</t>
  </si>
  <si>
    <t>2-AFF-10-POIDS-20</t>
  </si>
  <si>
    <t>Affranchissement de 10 plis pour un poids inférieur ou égal à 20 grammes, dans la limite de 100 plis</t>
  </si>
  <si>
    <t>Tranche de 10 plis</t>
  </si>
  <si>
    <t>2-AFF-100-POIDS-20</t>
  </si>
  <si>
    <t>Affranchissement de 100 plis pour un poids inférieur ou égal à 20 grammes, dans la limite de 1 000 plis</t>
  </si>
  <si>
    <t>Affranchissement de 1 000 plis pour un poids inférieur ou égal à 20 grammes, dans la limite de 10 000 plis</t>
  </si>
  <si>
    <t>2-AFF-SUP-10000-POIDS-20</t>
  </si>
  <si>
    <t>Affranchissement de 1 000 plis supplémentaires d’un pli pour un poids inférieur ou égal à 20 grammes au-delà de 10 000 plis</t>
  </si>
  <si>
    <t>Tranche de 1 000 plis supplémentaires au-delà de 10 000</t>
  </si>
  <si>
    <t>Affranchissement de 10 plis pour un poids de 21 à 100 grammes, dans la limite de 100 plis</t>
  </si>
  <si>
    <t xml:space="preserve">2-AFF-100-POIDS-100 </t>
  </si>
  <si>
    <t>Affranchissement de 100 plis pour un poids de 21 à 100 grammes, dans la limite de 1 000 plis</t>
  </si>
  <si>
    <t xml:space="preserve">2-AFF-1000-POIDS-100 </t>
  </si>
  <si>
    <t>Affranchissement de 1 000 plis pour un poids de 21 à 100 grammes, dans la limite de 10 000 plis</t>
  </si>
  <si>
    <t xml:space="preserve">2-AFF-SUP-10000-POIDS-100 </t>
  </si>
  <si>
    <t>Affranchissement de 1 000 plis supplémentaires pour un poids de 21 à 100 grammes au-delà de 10 000 plis</t>
  </si>
  <si>
    <t>2-AFF-10-POIDS-250</t>
  </si>
  <si>
    <t>Affranchissement de 10 plis pour un poids de 101 à 250 grammes, dans la limite de 100 plis</t>
  </si>
  <si>
    <t>2-AFF-100-POIDS-250</t>
  </si>
  <si>
    <t>Affranchissement de 100 plis pour un poids de 101 à 250 grammes, dans la limite de 1 000 plis</t>
  </si>
  <si>
    <t>Affranchissement de 1 000 plis pour un poids de 101 à 250 grammes, dans la limite de 10 000 plis</t>
  </si>
  <si>
    <t>2-AFF-SUP-10000-POIDS-250</t>
  </si>
  <si>
    <t>Affranchissement de 1 000 plis supplémentaires pour un poids de 101 à 250 grammes au-delà de 10 000 plis</t>
  </si>
  <si>
    <t>2-AFF-10-POIDS-500</t>
  </si>
  <si>
    <t xml:space="preserve">Affranchissement de 10 plis pour un poids de 251 à 500 grammes, dans la limite de 100 plis </t>
  </si>
  <si>
    <t>2-AFF-100-POIDS-500</t>
  </si>
  <si>
    <t xml:space="preserve">Affranchissement de 100 plis pour un poids de 251 à 500 grammes, dans la limite de 1 000 plis </t>
  </si>
  <si>
    <t>Affranchissement de 1 000 plis pour un poids de 251 à 500 grammes, dans la limite de 10 000 plis</t>
  </si>
  <si>
    <t>2-AFF-SUP-10000-POIDS-500</t>
  </si>
  <si>
    <t>Affranchissement de 1 000 plis supplémentaires pour un poids de 251 à 500 grammes au-delà de 10 000 plis</t>
  </si>
  <si>
    <r>
      <t>2-AFF-10-POIDS-3000</t>
    </r>
    <r>
      <rPr>
        <b/>
        <sz val="10"/>
        <color rgb="FFFFFFFF"/>
        <rFont val="Marianne"/>
      </rPr>
      <t xml:space="preserve"> </t>
    </r>
  </si>
  <si>
    <t>Affranchissement de 10 plis pour un poids de 500 à 3000 grammes, dans la limite de 100 plis</t>
  </si>
  <si>
    <t>2-AFF-100-POIDS-3000</t>
  </si>
  <si>
    <t>Affranchissement de 100 plis pour un poids de 500 à 3000 grammes, dans la limite de 1 000 plis</t>
  </si>
  <si>
    <t>Affranchissement de 1 000 plis pour un poids de 500 à 3000 grammes, dans la limite de 10 000 plis</t>
  </si>
  <si>
    <t>2-AFF-SUP-10000-POIDS-3000</t>
  </si>
  <si>
    <t>Affranchissement de 1 000 plis supplémentaires pour un poids de 500 à 3000 grammes au-delà de 10 000 plis</t>
  </si>
  <si>
    <t>2-SAIS-MAN-10</t>
  </si>
  <si>
    <t>Saisie manuelle de questionnaires 10 questionnaires, dans la limite de 100 questionnaires</t>
  </si>
  <si>
    <t>Tranche de 10 questionnaires</t>
  </si>
  <si>
    <t>Tranche de 100 questionnaires</t>
  </si>
  <si>
    <t>2-LECT-OPT-10</t>
  </si>
  <si>
    <t>Lecture optique de 10 questionnaires, dans la limite de 100 questionnaires</t>
  </si>
  <si>
    <t>Lecture optique de 100 questionnaires, dans la limite de 1 000 questionnaires</t>
  </si>
  <si>
    <t>Lecture optique de 1 000 questionnaires, dans la limite de 10 000 questionnaires</t>
  </si>
  <si>
    <t>Tranche de 1 000 questionnaires</t>
  </si>
  <si>
    <t xml:space="preserve">Lecture optique de 1 000 questionnaires supplémentaires au-delà de 10 000 questionnaires </t>
  </si>
  <si>
    <t>2-CTRL-ACQ-10</t>
  </si>
  <si>
    <t>Contrôle de l’acquisition de données via saisie et lecture optique de 10 questionnaires, dans la limite de 100 questionnaires</t>
  </si>
  <si>
    <t>Contrôle de l’acquisition de données via saisie et lecture optique de 100 questionnaires, dans la limite de 1 000 questionnaires</t>
  </si>
  <si>
    <t>Contrôle de l’acquisition de données via saisie et lecture optique de 1 000 questionnaires, dans la limite de 10 000 questionnaires</t>
  </si>
  <si>
    <t>2-TST-QUEST-FAF-10</t>
  </si>
  <si>
    <t>Test de questionnaire sur un échantillon restreint en mode face à face pour 10 enquêtés, dans la limite de 100 enquêtés</t>
  </si>
  <si>
    <t>2-TST-QUEST-TEL-10</t>
  </si>
  <si>
    <t>Test de questionnaire sur un échantillon restreint en mode téléphone pour 10 enquêtés, dans la limite de 100 enquêtés</t>
  </si>
  <si>
    <t>2-TST-QUEST-PAP-10</t>
  </si>
  <si>
    <t>Test de questionnaire sur un échantillon restreint en mode papier pour 10 enquêtés, dans la limite de 100 enquêtés</t>
  </si>
  <si>
    <t>2-TST-QUEST-WEB-10</t>
  </si>
  <si>
    <t>Test de questionnaire sur un échantillon restreint en mode internet pour 10 enquêtés, dans la limite de 100 enquêtés</t>
  </si>
  <si>
    <t>2-TST-QUEST-VIS-10</t>
  </si>
  <si>
    <t>Test de questionnaire sur un échantillon restreint en mode visioconférence pour 10 enquêtés, dans la limite de 100 enquêtés</t>
  </si>
  <si>
    <t>Test de questionnaire sur un échantillon restreint en mode face à face pour 100 enquêtés</t>
  </si>
  <si>
    <t>Test de questionnaire sur un échantillon restreint en mode téléphone pour 100 enquêtés</t>
  </si>
  <si>
    <t>2-TST-QUEST-PAP-100</t>
  </si>
  <si>
    <t>Test de questionnaire sur un échantillon restreint en mode papier pour 100 enquêtés</t>
  </si>
  <si>
    <t>Test de questionnaire sur un échantillon restreint en mode internet pour 100 enquêtés</t>
  </si>
  <si>
    <t>Test de questionnaire sur un échantillon restreint en mode visioconférence pour 100 enquêtés</t>
  </si>
  <si>
    <t>Préparation des documents et supports de formation relatifs à l’enquête : documents et support de présentation</t>
  </si>
  <si>
    <t>Organisation et animation d’une session de formation relative à l’enquête</t>
  </si>
  <si>
    <t>2-CTACT-RDV-INDIV-STD -10</t>
  </si>
  <si>
    <t>Prise de contact ou prise de rendez-vous en horaire standard auprès de 10 individus à enquêter, dans la limite de 100 individus</t>
  </si>
  <si>
    <t>Tranches de 10 individus</t>
  </si>
  <si>
    <t>Prise de contact ou prise de rendez-vous en horaire standard auprès de 100 individus à enquêter, dans la limite de 1 000 individus</t>
  </si>
  <si>
    <t>Tranches de 100 individus</t>
  </si>
  <si>
    <t>Prise de contact ou prise de rendez-vous en horaire standard auprès de 1 000 individus à enquêter, dans la limite de 10 000 individus</t>
  </si>
  <si>
    <t>Tranches de 1 000 individus</t>
  </si>
  <si>
    <t>Prise de contact ou prise de rendez-vous en horaire standard auprès de 1 000 individus à enquêter supplémentaires au-delà de 10 000</t>
  </si>
  <si>
    <t>Tranche de 1 000 individus supplémentaires au-delà de 10 000</t>
  </si>
  <si>
    <t>2-CTACT-RDV-INDIV-EXCPT -10</t>
  </si>
  <si>
    <t>Prise de contact ou prise de rendez-vous en horaire exceptionnel auprès de 10 individus à enquêter, dans la limite de 100 individus</t>
  </si>
  <si>
    <t>Prise de contact ou prise de rendez-vous en horaire exceptionnel auprès de 100 individus à enquêter, dans la limite de 1 000 individus</t>
  </si>
  <si>
    <t>Prise de contact ou prise de rendez-vous en horaire exceptionnel auprès de 1 000 individus à enquêter, dans la limite de 10 000 individus</t>
  </si>
  <si>
    <t>Prise de contact ou prise de rendez-vous en horaire exceptionnel auprès de 1 000 individus supplémentaires à enquêter au-delà de 10 000</t>
  </si>
  <si>
    <t>2-CTACT-RDV-ORG-STD -10</t>
  </si>
  <si>
    <t>Prise de contact ou prise de rendez-vous en horaire standard auprès de 10 organismes à enquêter, dans la limite de 100 organismes</t>
  </si>
  <si>
    <t>Tranches de 10 organismes</t>
  </si>
  <si>
    <t>Prise de contact ou de prise rendez-vous en horaire standard auprès de 100 organismes à enquêter, dans la limite de 1 000 organismes</t>
  </si>
  <si>
    <t>Tranches de 100 organismes</t>
  </si>
  <si>
    <t>Prise de contact ou de prise rendez-vous en horaire standard auprès de 1 000 organismes à enquêter, dans la limite de 10 000 organismes</t>
  </si>
  <si>
    <t>Tranches de 1 000 organismes</t>
  </si>
  <si>
    <t>Prise de contact ou prise de rendez-vous en horaire standard auprès de 1 000 individus supplémentaires à enquêter au-delà de 10 000</t>
  </si>
  <si>
    <t>Tranche de 1 000 organismes supplémentaires au-delà de 10 000</t>
  </si>
  <si>
    <t>2-CTACT-RDV-ORG-EXCPT -10</t>
  </si>
  <si>
    <t>Prise de contact ou de prise rendez-vous en horaire exceptionnel auprès de 10 organismes à enquêter, dans la limite de 100 organismes</t>
  </si>
  <si>
    <t>Prise de contact ou de prise rendez-vous en horaire exceptionnel auprès de 100 organismes à enquêter, dans la limite de 1 000 organismes</t>
  </si>
  <si>
    <t>Prise de contact ou de prise rendez-vous en horaire exceptionnel auprès de 1 000 organismes à enquêter, dans la limite de 10 000 organismes</t>
  </si>
  <si>
    <t>2-HTL-STD-10</t>
  </si>
  <si>
    <t>Assistance aux enquêtés en horaire standard pour 10 sollicitations, dans la limite de 100 sollicitations</t>
  </si>
  <si>
    <t>Tranche de 10 sollicitations</t>
  </si>
  <si>
    <t>Assistance aux enquêtés en horaire standard pour 100 sollicitations, dans la limite de 1 000 sollicitations</t>
  </si>
  <si>
    <t>Tranche de 100 sollicitations</t>
  </si>
  <si>
    <t>Assistance aux enquêtés en horaire standard pour 1 000 sollicitations, dans la limite de 10 000 sollicitations</t>
  </si>
  <si>
    <t>Tranche de 1 000 sollicitations</t>
  </si>
  <si>
    <t>Assistance aux enquêtés en horaire standard pour 1 000 sollicitations supplémentaires au-delà de 10 000</t>
  </si>
  <si>
    <t>Tranche 1000 sollicitations supplémentaires au-delà de 10 000</t>
  </si>
  <si>
    <t>2-HTL-EXCPT-10</t>
  </si>
  <si>
    <t>Assistance aux enquêtés en horaire exceptionnel pour 10 sollicitations, dans la limite de 100 sollicitations</t>
  </si>
  <si>
    <t>Assistance aux enquêtés en horaire exceptionnel pour 100 sollicitations, dans la limite de 1 000 sollicitations</t>
  </si>
  <si>
    <t>Assistance aux enquêtés en horaire exceptionnel pour 1 000 sollicitations, dans la limite de 10 000 sollicitations</t>
  </si>
  <si>
    <t>Assistance aux enquêtés en horaire exceptionnel pour 1 000 sollicitations supplémentaires au-delà de 10 000</t>
  </si>
  <si>
    <t>Tranche de 1000 sollicitations supplémentaires au-delà de 10 000</t>
  </si>
  <si>
    <t>2-COL-PAP-10</t>
  </si>
  <si>
    <t>Réception, saisie ou lecture optique de 10 questionnaires, dans la limite de 100 questionnaires</t>
  </si>
  <si>
    <t>Réception, saisie ou lecture optique de 100 questionnaires, dans la limite de 1 000 questionnaires</t>
  </si>
  <si>
    <t>2-COL-PAP-SUP-1000</t>
  </si>
  <si>
    <t>Réception, saisie ou lecture optique de 1 000 questionnaires, dans la limite de 10 000 questionnaires</t>
  </si>
  <si>
    <t>Réception, saisie ou lecture optique de1000 questionnaires supplémentaire au-delà de 10 000</t>
  </si>
  <si>
    <t>Tranche de 1 000 questionnaires supplémentaires au-delà de 10 000</t>
  </si>
  <si>
    <t>2-CTRL-1</t>
  </si>
  <si>
    <t>Implémentation de 1 contrôle de cohérence, dans la limite de 10 contrôles</t>
  </si>
  <si>
    <t>Tranche de 1 contrôle</t>
  </si>
  <si>
    <t>Implémentation de 10 contrôles de cohérence, dans la limite de 100 contrôles</t>
  </si>
  <si>
    <t>10 contrôles</t>
  </si>
  <si>
    <t>Implémentation 100 contrôles de cohérence, dans la limite de 1 000 contrôles</t>
  </si>
  <si>
    <t>100 contrôles</t>
  </si>
  <si>
    <t xml:space="preserve">Implémentation 100 contrôles de cohérence supplémentaires au-delà de 1 000 contrôles </t>
  </si>
  <si>
    <t>100 contrôles supplémentaires au-delà de 1 000</t>
  </si>
  <si>
    <t>2-ENVOI-MEL-100</t>
  </si>
  <si>
    <t>Envoi de 10 courriels de message d’information ou de relance, dans la limite de 100 courriels</t>
  </si>
  <si>
    <t>Tranche de 10 courriels</t>
  </si>
  <si>
    <t>Envoi de 100 courriels de message d’information ou de relance, dans la limite de 1 000 courriels</t>
  </si>
  <si>
    <t>Tranche de 100 courriels</t>
  </si>
  <si>
    <t>Envoi de 1 000 courriels de message d’information ou de relance, dans la limite de 10 000 courriels</t>
  </si>
  <si>
    <t>Tranche de 1 000 courriels</t>
  </si>
  <si>
    <t>Tranche de 10 000 courriels</t>
  </si>
  <si>
    <t xml:space="preserve">Envoi de 10 000 courriels supplémentaires de message d’information ou de relance au-delà de 100 000 </t>
  </si>
  <si>
    <t>Tranche de 10 000 courriels supplémentaires au-delà de 100 000</t>
  </si>
  <si>
    <t>2-ENVOI-MEL-10</t>
  </si>
  <si>
    <t>2-ENVOI-MSG-VOC-10</t>
  </si>
  <si>
    <t>Dépôt de 10 messages vocaux, dans la limite de 100 messages vocaux</t>
  </si>
  <si>
    <t>Tranche de 10 messages</t>
  </si>
  <si>
    <t>2-ENVOI-MSG-VOC-100</t>
  </si>
  <si>
    <t>Dépôt de 100 messages vocaux, dans la limite de 1 000 messages vocaux</t>
  </si>
  <si>
    <t>Tranche de 100 messages</t>
  </si>
  <si>
    <t>Dépôt de 1 000 messages vocaux, dans la limite de 10 000 messages vocaux</t>
  </si>
  <si>
    <t>Tranche de 1 000 messages</t>
  </si>
  <si>
    <t>Dépôt de 10 000 messages vocaux, dans la limite de 100 000 messages vocaux</t>
  </si>
  <si>
    <t>Tranche de 10 000 messages</t>
  </si>
  <si>
    <t>Dépôt de 10 000 messages vocaux supplémentaires au-delà de 100 000</t>
  </si>
  <si>
    <t>Tranche de 10 000 messages supplémentaires au-delà de 100 000</t>
  </si>
  <si>
    <t>2-RLC-TEL-HSTD-10</t>
  </si>
  <si>
    <t>Relance par téléphone en horaire standard pour 10 appels, dans la limite de 100 appels</t>
  </si>
  <si>
    <t>Tranche de 10 relances téléphoniques</t>
  </si>
  <si>
    <t>Relance par téléphone en horaire standard pour 100 appels, dans la limite de 1 000 appels</t>
  </si>
  <si>
    <t>Tranche de 100 relances téléphoniques</t>
  </si>
  <si>
    <t>Relance par téléphone en horaire standard pour 1 000 appels, dans la limite de 10 000 appels</t>
  </si>
  <si>
    <t>Tranche de 1 000 relances téléphoniques</t>
  </si>
  <si>
    <t>2-RLC-TEL-HEXCPT-10</t>
  </si>
  <si>
    <t>Relance par téléphone en horaires exceptionnels pour 10 appels, dans la limite de 100 appels</t>
  </si>
  <si>
    <t>Relance par téléphone en horaires exceptionnels pour 100 appels, dans la limite de 1 000 appels</t>
  </si>
  <si>
    <t>Relance par téléphone en horaires exceptionnels pour 1 000 appels, dans la limite de 10 000 appels</t>
  </si>
  <si>
    <t>Transport France métropolitaine d’un colis, poids du colis inférieur ou égal à 1kg</t>
  </si>
  <si>
    <t>Transport France métropolitaine d’un colis, poids du colis supérieur à 1 kg et inférieur ou égal à 2kg</t>
  </si>
  <si>
    <t>Transport France métropolitaine d’un colis, poids du colis supérieur à 2 kg et inférieur ou égal à 3 kg</t>
  </si>
  <si>
    <t>Transport France métropolitaine d’un colis, poids du colis supérieur à 3 kg et inférieur ou égal à 4 kg</t>
  </si>
  <si>
    <t>Transport France métropolitaine d’un colis, poids du colis supérieur à 4 kg et inférieur ou égal à 5 kg</t>
  </si>
  <si>
    <t>Transport France métropolitaine d’un colis, 1 kg supplémentaire au-delà de 5kg</t>
  </si>
  <si>
    <t>Transport Outre-Mer d’un colis, poids du colis inférieur ou égal à 1kg</t>
  </si>
  <si>
    <t>Transport Outre-Mer d’un colis, poids du colis supérieur à 1 kg et inférieur ou égal à 2kg</t>
  </si>
  <si>
    <t>Transport Outre-Mer d’un colis, poids du colis supérieur à 2 kg et inférieur ou égal à 3kg</t>
  </si>
  <si>
    <t>Transport Outre-Mer d’un colis, poids du colis supérieur à 3 kg et inférieur ou égal à 4kg</t>
  </si>
  <si>
    <t>Transport Outre-Mer d’un colis, poids du colis supérieur à 4 kg et inférieur ou égal à 5kg</t>
  </si>
  <si>
    <t>Transport Outre-Mer d’un colis, 1 kg supplémentaire au-delà 5kg</t>
  </si>
  <si>
    <t>2-COORD-BANC-10</t>
  </si>
  <si>
    <t>Collecte des coordonnées et des informations bancaires de 10 organismes ou individus enquêtés à indemniser, dans la limite de 100 organismes ou individus</t>
  </si>
  <si>
    <t>Tranche de 10 organismes ou individus</t>
  </si>
  <si>
    <t>Collecte des coordonnées et des informations bancaires de 100 organismes ou individus enquêtés à indemniser</t>
  </si>
  <si>
    <t>Tranche de 100 organismes ou individus</t>
  </si>
  <si>
    <t>2-PERS-LETTRE-10</t>
  </si>
  <si>
    <t>Personnalisation de 10 lettres explicatives, dans la limite de 100 lettres</t>
  </si>
  <si>
    <t>Tranche de 10 lettres</t>
  </si>
  <si>
    <t>Personnalisation de 100 lettres explicatives</t>
  </si>
  <si>
    <t>Tranche de 100 lettres</t>
  </si>
  <si>
    <t>2-PERS-CONV-10</t>
  </si>
  <si>
    <t>Personnalisation de 10 conventions, dans la limite de 100 conventions</t>
  </si>
  <si>
    <t>Tranche de 10 conventions</t>
  </si>
  <si>
    <t>Personnalisation de 100 conventions</t>
  </si>
  <si>
    <t>Tranche de 100 conventions</t>
  </si>
  <si>
    <t>2-ENV-MAIL-10</t>
  </si>
  <si>
    <t>Envoi de 10 mails avec une lettre explicative accompagnée de sa convention personnalisée, dans la limite de 100 mails</t>
  </si>
  <si>
    <t>Tranche de 10 mails</t>
  </si>
  <si>
    <t>Envoi de 100 mails avec une lettre explicative accompagnée de sa convention personnalisée</t>
  </si>
  <si>
    <t>Tranche de 100 mails</t>
  </si>
  <si>
    <t>2-ENV-COURRIER-10</t>
  </si>
  <si>
    <t>Envoi par courrier postal de 10 lettres explicatives accompagnées de leur convention personnalisée, dans la limite de 100 envois postaux</t>
  </si>
  <si>
    <t>Tranche de 10 envois postaux</t>
  </si>
  <si>
    <t>Envoi par courrier postal de 100 lettres explicatives accompagnées de leur convention personnalisée</t>
  </si>
  <si>
    <t>Tranche de 100 envois postaux</t>
  </si>
  <si>
    <t>2-REL-MAIL-10</t>
  </si>
  <si>
    <t>Envoi de 10 mails de relance aux enquêtés n’ayant pas donné suite à la convention, dans la limite de 100 mails</t>
  </si>
  <si>
    <t>Envoi de 100 mails de relance aux enquêtés n’ayant pas donné suite à la convention</t>
  </si>
  <si>
    <t>2-REL-TEL-10</t>
  </si>
  <si>
    <t>Relance par téléphone des enquêtés à indemniser n’ayant pas donné suite à la convention (par tranche de 10 appels, dans la limite de 100 appels)</t>
  </si>
  <si>
    <t>Relance par téléphone des enquêtés à indemniser n’ayant pas donné suite à la convention (par tranche de 100 appels)</t>
  </si>
  <si>
    <t>Tranche de 100 appels téléphoniques</t>
  </si>
  <si>
    <t>2-SIGN-10</t>
  </si>
  <si>
    <t>Vérification, signature et archivage de 10 conventions, dans la limite de 100 conventions</t>
  </si>
  <si>
    <t xml:space="preserve">Vérification, signature et archivage de 100 conventions </t>
  </si>
  <si>
    <t>2-COUTVERS-10</t>
  </si>
  <si>
    <t>Coût de versement des indemnités (par tranche de 10 versements réalisés, dans la limite de 100 versements)</t>
  </si>
  <si>
    <t>Tranche de 10 versements</t>
  </si>
  <si>
    <t>Coût de versement des indemnités (par tranche de 100 versements réalisés)</t>
  </si>
  <si>
    <t>Tranche de 100 versements</t>
  </si>
  <si>
    <t>Tranche de 1 000 recherches supplémentaires au-delà de 10 000</t>
  </si>
  <si>
    <t>Tranche de 1 000 feuilles supplémentaires au-delà de 10 000</t>
  </si>
  <si>
    <t>2-AFF-10-POIDS-100</t>
  </si>
  <si>
    <t>Contrôle de l’acquisition de données via saisie et lecture optique de 1 000 questionnaires supplémentaires au-delà de 10 000 questionnaires</t>
  </si>
  <si>
    <t>Tranche de 1 000 questionnaires supplémentaires</t>
  </si>
  <si>
    <t>Saisie manuelle de questionnaires 100 questionnaires</t>
  </si>
  <si>
    <t>Envoi de 10 000 courriels de message d’information ou de relance, dans la limite de 100 000 courriels</t>
  </si>
  <si>
    <t>Détail Quantitatif Estimatif (DQE)  - 4 scénarios cumulés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</si>
</sst>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3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Marianne"/>
    </font>
    <font>
      <sz val="8"/>
      <color rgb="FF000000"/>
      <name val="Marianne"/>
    </font>
    <font>
      <b/>
      <sz val="18"/>
      <name val="Marianne"/>
    </font>
    <font>
      <b/>
      <u/>
      <sz val="16"/>
      <name val="Marianne"/>
    </font>
    <font>
      <b/>
      <sz val="12"/>
      <color rgb="FFFFFFFF"/>
      <name val="Marianne"/>
    </font>
    <font>
      <b/>
      <u/>
      <sz val="12"/>
      <color rgb="FFFFFFFF"/>
      <name val="Marianne"/>
    </font>
    <font>
      <sz val="10"/>
      <name val="Marianne"/>
    </font>
    <font>
      <b/>
      <sz val="10"/>
      <name val="Marianne"/>
    </font>
    <font>
      <b/>
      <sz val="12"/>
      <name val="Marianne"/>
    </font>
    <font>
      <sz val="10"/>
      <color rgb="FFFF0000"/>
      <name val="Marianne"/>
    </font>
    <font>
      <b/>
      <sz val="12"/>
      <color rgb="FFFF0000"/>
      <name val="Marianne"/>
    </font>
    <font>
      <b/>
      <sz val="12"/>
      <color theme="0"/>
      <name val="Marianne"/>
    </font>
    <font>
      <sz val="11"/>
      <name val="Marianne"/>
    </font>
    <font>
      <u/>
      <sz val="8"/>
      <color rgb="FF008080"/>
      <name val="Marianne"/>
    </font>
    <font>
      <b/>
      <sz val="10"/>
      <color rgb="FFFFFFFF"/>
      <name val="Marianne"/>
    </font>
    <font>
      <sz val="10"/>
      <name val="Arial"/>
      <family val="2"/>
    </font>
    <font>
      <b/>
      <sz val="16"/>
      <name val="Marianne"/>
    </font>
    <font>
      <b/>
      <sz val="16"/>
      <color rgb="FFFF0000"/>
      <name val="Marianne"/>
    </font>
    <font>
      <sz val="10"/>
      <name val="Arial"/>
      <family val="2"/>
    </font>
    <font>
      <b/>
      <sz val="10"/>
      <color rgb="FFFF0000"/>
      <name val="Marianne"/>
    </font>
    <font>
      <b/>
      <sz val="11"/>
      <color theme="1"/>
      <name val="Marianne"/>
    </font>
    <font>
      <b/>
      <sz val="11"/>
      <name val="Marianne"/>
    </font>
    <font>
      <b/>
      <sz val="11"/>
      <color theme="0" tint="-4.9989318521683403E-2"/>
      <name val="Marianne"/>
    </font>
    <font>
      <b/>
      <sz val="14"/>
      <name val="Marianne"/>
    </font>
    <font>
      <b/>
      <u/>
      <sz val="11"/>
      <name val="Marianne"/>
    </font>
    <font>
      <b/>
      <sz val="11"/>
      <color rgb="FFFF0000"/>
      <name val="Marianne"/>
    </font>
    <font>
      <b/>
      <u/>
      <sz val="14"/>
      <color rgb="FFFF0000"/>
      <name val="Marianne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27">
    <xf numFmtId="0" fontId="0" fillId="0" borderId="0" xfId="0"/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25" xfId="0" applyFont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165" fontId="9" fillId="0" borderId="36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26" xfId="0" applyNumberFormat="1" applyFont="1" applyBorder="1" applyAlignment="1">
      <alignment horizontal="center" vertical="center" wrapText="1"/>
    </xf>
    <xf numFmtId="164" fontId="11" fillId="2" borderId="16" xfId="0" applyNumberFormat="1" applyFont="1" applyFill="1" applyBorder="1" applyAlignment="1">
      <alignment vertical="center" wrapText="1"/>
    </xf>
    <xf numFmtId="164" fontId="11" fillId="2" borderId="37" xfId="0" applyNumberFormat="1" applyFont="1" applyFill="1" applyBorder="1" applyAlignment="1">
      <alignment vertical="center" wrapText="1"/>
    </xf>
    <xf numFmtId="10" fontId="15" fillId="0" borderId="1" xfId="0" applyNumberFormat="1" applyFont="1" applyBorder="1" applyAlignment="1">
      <alignment horizontal="center" vertical="center"/>
    </xf>
    <xf numFmtId="10" fontId="15" fillId="0" borderId="2" xfId="0" applyNumberFormat="1" applyFont="1" applyBorder="1" applyAlignment="1">
      <alignment horizontal="center" vertical="center"/>
    </xf>
    <xf numFmtId="10" fontId="15" fillId="0" borderId="25" xfId="0" applyNumberFormat="1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164" fontId="15" fillId="5" borderId="11" xfId="0" applyNumberFormat="1" applyFont="1" applyFill="1" applyBorder="1" applyAlignment="1">
      <alignment horizontal="center" vertical="center"/>
    </xf>
    <xf numFmtId="164" fontId="15" fillId="5" borderId="4" xfId="0" applyNumberFormat="1" applyFont="1" applyFill="1" applyBorder="1" applyAlignment="1">
      <alignment horizontal="center" vertical="center"/>
    </xf>
    <xf numFmtId="164" fontId="15" fillId="5" borderId="26" xfId="0" applyNumberFormat="1" applyFont="1" applyFill="1" applyBorder="1" applyAlignment="1">
      <alignment horizontal="center" vertical="center"/>
    </xf>
    <xf numFmtId="164" fontId="15" fillId="5" borderId="10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164" fontId="15" fillId="5" borderId="2" xfId="0" applyNumberFormat="1" applyFont="1" applyFill="1" applyBorder="1" applyAlignment="1">
      <alignment horizontal="center" vertical="center"/>
    </xf>
    <xf numFmtId="164" fontId="11" fillId="2" borderId="40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7" xfId="0" applyFont="1" applyFill="1" applyBorder="1" applyAlignment="1">
      <alignment horizontal="center" vertical="center" textRotation="90" wrapText="1"/>
    </xf>
    <xf numFmtId="0" fontId="9" fillId="0" borderId="41" xfId="0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165" fontId="9" fillId="0" borderId="20" xfId="0" applyNumberFormat="1" applyFont="1" applyBorder="1" applyAlignment="1">
      <alignment horizontal="center" vertical="center" wrapText="1"/>
    </xf>
    <xf numFmtId="44" fontId="9" fillId="0" borderId="20" xfId="3" applyFont="1" applyBorder="1" applyAlignment="1">
      <alignment horizontal="center" vertical="center" wrapText="1"/>
    </xf>
    <xf numFmtId="44" fontId="9" fillId="0" borderId="17" xfId="3" applyFont="1" applyBorder="1" applyAlignment="1">
      <alignment horizontal="center" vertical="center" wrapText="1"/>
    </xf>
    <xf numFmtId="10" fontId="9" fillId="0" borderId="41" xfId="0" applyNumberFormat="1" applyFont="1" applyBorder="1" applyAlignment="1">
      <alignment horizontal="center" vertical="center" wrapText="1"/>
    </xf>
    <xf numFmtId="10" fontId="9" fillId="0" borderId="20" xfId="0" applyNumberFormat="1" applyFont="1" applyBorder="1" applyAlignment="1">
      <alignment horizontal="center" vertical="center" wrapText="1"/>
    </xf>
    <xf numFmtId="10" fontId="9" fillId="0" borderId="17" xfId="0" applyNumberFormat="1" applyFont="1" applyBorder="1" applyAlignment="1">
      <alignment horizontal="center" vertical="center" wrapText="1"/>
    </xf>
    <xf numFmtId="10" fontId="9" fillId="0" borderId="35" xfId="0" applyNumberFormat="1" applyFont="1" applyBorder="1" applyAlignment="1">
      <alignment horizontal="center" vertical="center" wrapText="1"/>
    </xf>
    <xf numFmtId="0" fontId="22" fillId="0" borderId="0" xfId="0" applyFont="1"/>
    <xf numFmtId="0" fontId="19" fillId="7" borderId="0" xfId="0" applyFont="1" applyFill="1" applyAlignment="1">
      <alignment horizontal="center" vertical="center" wrapText="1"/>
    </xf>
    <xf numFmtId="9" fontId="19" fillId="7" borderId="0" xfId="2" applyFont="1" applyFill="1" applyAlignment="1" applyProtection="1">
      <alignment horizontal="center" vertical="center" wrapText="1"/>
    </xf>
    <xf numFmtId="0" fontId="23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vertical="center" wrapText="1"/>
    </xf>
    <xf numFmtId="164" fontId="9" fillId="7" borderId="0" xfId="0" applyNumberFormat="1" applyFont="1" applyFill="1" applyAlignment="1">
      <alignment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164" fontId="23" fillId="7" borderId="30" xfId="0" applyNumberFormat="1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left" vertical="center" wrapText="1"/>
    </xf>
    <xf numFmtId="9" fontId="23" fillId="5" borderId="27" xfId="2" applyFont="1" applyFill="1" applyBorder="1" applyAlignment="1" applyProtection="1">
      <alignment horizontal="center" vertical="center" wrapText="1"/>
    </xf>
    <xf numFmtId="44" fontId="23" fillId="0" borderId="30" xfId="0" applyNumberFormat="1" applyFont="1" applyFill="1" applyBorder="1" applyAlignment="1">
      <alignment horizontal="center" vertical="center" wrapText="1"/>
    </xf>
    <xf numFmtId="164" fontId="23" fillId="5" borderId="30" xfId="0" applyNumberFormat="1" applyFont="1" applyFill="1" applyBorder="1" applyAlignment="1">
      <alignment horizontal="center" vertical="center" wrapText="1"/>
    </xf>
    <xf numFmtId="0" fontId="10" fillId="5" borderId="30" xfId="0" applyFont="1" applyFill="1" applyBorder="1" applyAlignment="1" applyProtection="1">
      <alignment horizontal="center" vertical="center" wrapText="1"/>
      <protection locked="0"/>
    </xf>
    <xf numFmtId="0" fontId="10" fillId="5" borderId="30" xfId="0" applyFont="1" applyFill="1" applyBorder="1" applyAlignment="1" applyProtection="1">
      <alignment horizontal="left" vertical="center" wrapText="1"/>
      <protection locked="0"/>
    </xf>
    <xf numFmtId="0" fontId="25" fillId="8" borderId="1" xfId="0" applyFont="1" applyFill="1" applyBorder="1" applyAlignment="1">
      <alignment horizontal="center" vertical="center"/>
    </xf>
    <xf numFmtId="164" fontId="23" fillId="9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vertical="center" textRotation="90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 wrapText="1"/>
    </xf>
    <xf numFmtId="165" fontId="9" fillId="0" borderId="38" xfId="0" applyNumberFormat="1" applyFont="1" applyBorder="1" applyAlignment="1">
      <alignment horizontal="center" vertical="center" wrapText="1"/>
    </xf>
    <xf numFmtId="165" fontId="9" fillId="0" borderId="39" xfId="0" applyNumberFormat="1" applyFont="1" applyBorder="1" applyAlignment="1">
      <alignment horizontal="center" vertical="center" wrapText="1"/>
    </xf>
    <xf numFmtId="10" fontId="9" fillId="0" borderId="39" xfId="0" applyNumberFormat="1" applyFont="1" applyBorder="1" applyAlignment="1">
      <alignment horizontal="center" vertical="center" wrapText="1"/>
    </xf>
    <xf numFmtId="10" fontId="9" fillId="0" borderId="9" xfId="0" applyNumberFormat="1" applyFont="1" applyBorder="1" applyAlignment="1">
      <alignment horizontal="center" vertical="center" wrapText="1"/>
    </xf>
    <xf numFmtId="44" fontId="9" fillId="0" borderId="39" xfId="3" applyFont="1" applyBorder="1" applyAlignment="1">
      <alignment horizontal="center" vertical="center" wrapText="1"/>
    </xf>
    <xf numFmtId="164" fontId="11" fillId="2" borderId="44" xfId="0" applyNumberFormat="1" applyFont="1" applyFill="1" applyBorder="1" applyAlignment="1">
      <alignment vertical="center" wrapText="1"/>
    </xf>
    <xf numFmtId="10" fontId="9" fillId="0" borderId="1" xfId="2" applyNumberFormat="1" applyFont="1" applyBorder="1" applyAlignment="1">
      <alignment horizontal="center" vertical="center" wrapText="1"/>
    </xf>
    <xf numFmtId="0" fontId="26" fillId="4" borderId="17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 wrapText="1"/>
    </xf>
    <xf numFmtId="0" fontId="26" fillId="4" borderId="1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top" wrapText="1"/>
    </xf>
    <xf numFmtId="0" fontId="15" fillId="0" borderId="21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6" xfId="0" applyFont="1" applyFill="1" applyBorder="1" applyAlignment="1">
      <alignment horizontal="center" vertical="center" textRotation="90" wrapText="1"/>
    </xf>
    <xf numFmtId="0" fontId="9" fillId="5" borderId="5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textRotation="90" wrapText="1"/>
    </xf>
    <xf numFmtId="0" fontId="5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textRotation="90" wrapText="1"/>
    </xf>
    <xf numFmtId="0" fontId="9" fillId="5" borderId="23" xfId="0" applyFont="1" applyFill="1" applyBorder="1" applyAlignment="1">
      <alignment horizontal="center" vertical="center" textRotation="90" wrapText="1"/>
    </xf>
    <xf numFmtId="0" fontId="9" fillId="5" borderId="24" xfId="0" applyFont="1" applyFill="1" applyBorder="1" applyAlignment="1">
      <alignment horizontal="center" vertical="center" textRotation="90" wrapText="1"/>
    </xf>
    <xf numFmtId="0" fontId="19" fillId="0" borderId="0" xfId="0" applyFont="1" applyAlignment="1">
      <alignment horizontal="center" vertical="center" wrapText="1"/>
    </xf>
    <xf numFmtId="0" fontId="23" fillId="5" borderId="27" xfId="0" applyFont="1" applyFill="1" applyBorder="1" applyAlignment="1">
      <alignment horizontal="right" vertical="center" wrapText="1"/>
    </xf>
    <xf numFmtId="0" fontId="23" fillId="5" borderId="28" xfId="0" applyFont="1" applyFill="1" applyBorder="1" applyAlignment="1">
      <alignment horizontal="right" vertical="center" wrapText="1"/>
    </xf>
    <xf numFmtId="0" fontId="29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2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11" fillId="2" borderId="43" xfId="0" applyFont="1" applyFill="1" applyBorder="1" applyAlignment="1">
      <alignment horizontal="right" vertical="center" wrapText="1"/>
    </xf>
    <xf numFmtId="0" fontId="11" fillId="2" borderId="40" xfId="0" applyFont="1" applyFill="1" applyBorder="1" applyAlignment="1">
      <alignment horizontal="right" vertical="center" wrapText="1"/>
    </xf>
    <xf numFmtId="0" fontId="9" fillId="10" borderId="7" xfId="0" applyFont="1" applyFill="1" applyBorder="1" applyAlignment="1">
      <alignment horizontal="center" vertical="center" textRotation="90" wrapText="1"/>
    </xf>
    <xf numFmtId="0" fontId="9" fillId="10" borderId="34" xfId="0" applyFont="1" applyFill="1" applyBorder="1" applyAlignment="1">
      <alignment horizontal="center" vertical="center" textRotation="90" wrapText="1"/>
    </xf>
    <xf numFmtId="0" fontId="9" fillId="10" borderId="7" xfId="0" applyFont="1" applyFill="1" applyBorder="1" applyAlignment="1">
      <alignment horizontal="center" vertical="center" textRotation="90" wrapText="1"/>
    </xf>
    <xf numFmtId="0" fontId="9" fillId="10" borderId="7" xfId="0" applyFont="1" applyFill="1" applyBorder="1" applyAlignment="1">
      <alignment vertical="center" textRotation="90" wrapText="1"/>
    </xf>
  </cellXfs>
  <cellStyles count="4">
    <cellStyle name="Euro" xfId="1" xr:uid="{C2F007FE-5581-4C9A-8097-31C06909A421}"/>
    <cellStyle name="Monétaire" xfId="3" builtinId="4"/>
    <cellStyle name="Normal" xfId="0" builtinId="0"/>
    <cellStyle name="Pourcentage" xfId="2" builtinId="5"/>
  </cellStyles>
  <dxfs count="9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"/>
  <sheetViews>
    <sheetView tabSelected="1" zoomScale="80" zoomScaleNormal="80" workbookViewId="0">
      <selection sqref="A1:I1"/>
    </sheetView>
  </sheetViews>
  <sheetFormatPr baseColWidth="10" defaultColWidth="11.42578125" defaultRowHeight="15.75" x14ac:dyDescent="0.3"/>
  <cols>
    <col min="1" max="9" width="21.42578125" style="77" customWidth="1"/>
    <col min="10" max="16384" width="11.42578125" style="4"/>
  </cols>
  <sheetData>
    <row r="1" spans="1:10" ht="38.25" customHeight="1" x14ac:dyDescent="0.3">
      <c r="A1" s="92" t="s">
        <v>0</v>
      </c>
      <c r="B1" s="93"/>
      <c r="C1" s="93"/>
      <c r="D1" s="93"/>
      <c r="E1" s="93"/>
      <c r="F1" s="93"/>
      <c r="G1" s="93"/>
      <c r="H1" s="93"/>
      <c r="I1" s="94"/>
    </row>
    <row r="2" spans="1:10" ht="409.6" customHeight="1" x14ac:dyDescent="0.3">
      <c r="A2" s="95" t="s">
        <v>331</v>
      </c>
      <c r="B2" s="96"/>
      <c r="C2" s="96"/>
      <c r="D2" s="96"/>
      <c r="E2" s="96"/>
      <c r="F2" s="96"/>
      <c r="G2" s="96"/>
      <c r="H2" s="96"/>
      <c r="I2" s="97"/>
      <c r="J2" s="76"/>
    </row>
  </sheetData>
  <mergeCells count="2">
    <mergeCell ref="A1:I1"/>
    <mergeCell ref="A2:I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9"/>
  <sheetViews>
    <sheetView zoomScale="90" zoomScaleNormal="90" zoomScaleSheetLayoutView="90" workbookViewId="0">
      <pane ySplit="5" topLeftCell="A6" activePane="bottomLeft" state="frozen"/>
      <selection pane="bottomLeft" sqref="A1:G1"/>
    </sheetView>
  </sheetViews>
  <sheetFormatPr baseColWidth="10" defaultColWidth="11.42578125" defaultRowHeight="15.75" x14ac:dyDescent="0.3"/>
  <cols>
    <col min="1" max="1" width="12.7109375" style="4" customWidth="1"/>
    <col min="2" max="2" width="23.140625" style="4" customWidth="1"/>
    <col min="3" max="3" width="61.85546875" style="4" customWidth="1"/>
    <col min="4" max="4" width="19.42578125" style="4" customWidth="1"/>
    <col min="5" max="5" width="17.7109375" style="4" customWidth="1"/>
    <col min="6" max="6" width="16.5703125" style="4" customWidth="1"/>
    <col min="7" max="7" width="19.7109375" style="4" customWidth="1"/>
    <col min="8" max="16384" width="11.42578125" style="4"/>
  </cols>
  <sheetData>
    <row r="1" spans="1:9" ht="117" customHeight="1" x14ac:dyDescent="0.3">
      <c r="A1" s="103" t="s">
        <v>1</v>
      </c>
      <c r="B1" s="103"/>
      <c r="C1" s="103"/>
      <c r="D1" s="103"/>
      <c r="E1" s="103"/>
      <c r="F1" s="103"/>
      <c r="G1" s="103"/>
    </row>
    <row r="2" spans="1:9" ht="24.75" x14ac:dyDescent="0.3">
      <c r="A2" s="104" t="s">
        <v>2</v>
      </c>
      <c r="B2" s="104"/>
      <c r="C2" s="104"/>
      <c r="D2" s="104"/>
      <c r="E2" s="104"/>
      <c r="F2" s="104"/>
      <c r="G2" s="104"/>
    </row>
    <row r="3" spans="1:9" ht="24.75" x14ac:dyDescent="0.3">
      <c r="A3" s="108" t="s">
        <v>3</v>
      </c>
      <c r="B3" s="108"/>
      <c r="C3" s="108"/>
      <c r="D3" s="108"/>
      <c r="E3" s="108"/>
      <c r="F3" s="108"/>
      <c r="G3" s="108"/>
    </row>
    <row r="4" spans="1:9" ht="16.5" thickBot="1" x14ac:dyDescent="0.35">
      <c r="B4" s="5"/>
      <c r="C4" s="5"/>
      <c r="D4" s="5"/>
    </row>
    <row r="5" spans="1:9" ht="38.25" thickBot="1" x14ac:dyDescent="0.35">
      <c r="A5" s="1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6" t="s">
        <v>9</v>
      </c>
      <c r="G5" s="3" t="s">
        <v>10</v>
      </c>
      <c r="H5" s="7"/>
    </row>
    <row r="6" spans="1:9" ht="56.25" customHeight="1" x14ac:dyDescent="0.3">
      <c r="A6" s="48" t="s">
        <v>11</v>
      </c>
      <c r="B6" s="36" t="s">
        <v>12</v>
      </c>
      <c r="C6" s="37" t="s">
        <v>13</v>
      </c>
      <c r="D6" s="37" t="s">
        <v>14</v>
      </c>
      <c r="E6" s="9"/>
      <c r="F6" s="28"/>
      <c r="G6" s="32">
        <f t="shared" ref="G6:G90" si="0">E6*(1+F6)</f>
        <v>0</v>
      </c>
      <c r="I6" s="7"/>
    </row>
    <row r="7" spans="1:9" ht="78" customHeight="1" x14ac:dyDescent="0.3">
      <c r="A7" s="48" t="s">
        <v>15</v>
      </c>
      <c r="B7" s="36" t="s">
        <v>16</v>
      </c>
      <c r="C7" s="37" t="s">
        <v>15</v>
      </c>
      <c r="D7" s="38" t="s">
        <v>17</v>
      </c>
      <c r="E7" s="10"/>
      <c r="F7" s="28"/>
      <c r="G7" s="32">
        <f t="shared" si="0"/>
        <v>0</v>
      </c>
      <c r="I7" s="7"/>
    </row>
    <row r="8" spans="1:9" ht="69.75" customHeight="1" x14ac:dyDescent="0.3">
      <c r="A8" s="48" t="s">
        <v>18</v>
      </c>
      <c r="B8" s="36" t="s">
        <v>19</v>
      </c>
      <c r="C8" s="37" t="s">
        <v>20</v>
      </c>
      <c r="D8" s="38" t="s">
        <v>14</v>
      </c>
      <c r="E8" s="9"/>
      <c r="F8" s="28"/>
      <c r="G8" s="32">
        <f t="shared" si="0"/>
        <v>0</v>
      </c>
    </row>
    <row r="9" spans="1:9" ht="31.5" x14ac:dyDescent="0.3">
      <c r="A9" s="98" t="s">
        <v>21</v>
      </c>
      <c r="B9" s="36" t="s">
        <v>332</v>
      </c>
      <c r="C9" s="37" t="s">
        <v>333</v>
      </c>
      <c r="D9" s="38" t="s">
        <v>334</v>
      </c>
      <c r="E9" s="10"/>
      <c r="F9" s="28"/>
      <c r="G9" s="32">
        <f t="shared" si="0"/>
        <v>0</v>
      </c>
    </row>
    <row r="10" spans="1:9" ht="31.5" x14ac:dyDescent="0.3">
      <c r="A10" s="100"/>
      <c r="B10" s="36" t="s">
        <v>22</v>
      </c>
      <c r="C10" s="37" t="s">
        <v>335</v>
      </c>
      <c r="D10" s="38" t="s">
        <v>336</v>
      </c>
      <c r="E10" s="9"/>
      <c r="F10" s="28"/>
      <c r="G10" s="32">
        <f t="shared" si="0"/>
        <v>0</v>
      </c>
    </row>
    <row r="11" spans="1:9" ht="31.5" x14ac:dyDescent="0.3">
      <c r="A11" s="100"/>
      <c r="B11" s="36" t="s">
        <v>23</v>
      </c>
      <c r="C11" s="37" t="s">
        <v>337</v>
      </c>
      <c r="D11" s="38" t="s">
        <v>338</v>
      </c>
      <c r="E11" s="10"/>
      <c r="F11" s="28"/>
      <c r="G11" s="32">
        <f t="shared" si="0"/>
        <v>0</v>
      </c>
    </row>
    <row r="12" spans="1:9" ht="63" x14ac:dyDescent="0.3">
      <c r="A12" s="99"/>
      <c r="B12" s="36" t="s">
        <v>24</v>
      </c>
      <c r="C12" s="37" t="s">
        <v>339</v>
      </c>
      <c r="D12" s="38" t="s">
        <v>340</v>
      </c>
      <c r="E12" s="9"/>
      <c r="F12" s="28"/>
      <c r="G12" s="32">
        <f t="shared" si="0"/>
        <v>0</v>
      </c>
    </row>
    <row r="13" spans="1:9" ht="18" x14ac:dyDescent="0.3">
      <c r="A13" s="106" t="s">
        <v>25</v>
      </c>
      <c r="B13" s="36" t="s">
        <v>26</v>
      </c>
      <c r="C13" s="37" t="s">
        <v>27</v>
      </c>
      <c r="D13" s="38" t="s">
        <v>28</v>
      </c>
      <c r="E13" s="9"/>
      <c r="F13" s="28"/>
      <c r="G13" s="32">
        <f t="shared" si="0"/>
        <v>0</v>
      </c>
    </row>
    <row r="14" spans="1:9" ht="18" x14ac:dyDescent="0.3">
      <c r="A14" s="107"/>
      <c r="B14" s="36" t="s">
        <v>29</v>
      </c>
      <c r="C14" s="37" t="s">
        <v>30</v>
      </c>
      <c r="D14" s="38" t="s">
        <v>31</v>
      </c>
      <c r="E14" s="9"/>
      <c r="F14" s="28"/>
      <c r="G14" s="32">
        <f t="shared" ref="G14:G15" si="1">E14*(1+F14)</f>
        <v>0</v>
      </c>
    </row>
    <row r="15" spans="1:9" ht="18" x14ac:dyDescent="0.3">
      <c r="A15" s="107"/>
      <c r="B15" s="36" t="s">
        <v>32</v>
      </c>
      <c r="C15" s="37" t="s">
        <v>33</v>
      </c>
      <c r="D15" s="38" t="s">
        <v>34</v>
      </c>
      <c r="E15" s="9"/>
      <c r="F15" s="28"/>
      <c r="G15" s="32">
        <f t="shared" si="1"/>
        <v>0</v>
      </c>
    </row>
    <row r="16" spans="1:9" ht="47.25" x14ac:dyDescent="0.3">
      <c r="A16" s="107"/>
      <c r="B16" s="36" t="s">
        <v>341</v>
      </c>
      <c r="C16" s="37" t="s">
        <v>342</v>
      </c>
      <c r="D16" s="38" t="s">
        <v>343</v>
      </c>
      <c r="E16" s="9"/>
      <c r="F16" s="28"/>
      <c r="G16" s="32">
        <f t="shared" ref="G16" si="2">E16*(1+F16)</f>
        <v>0</v>
      </c>
    </row>
    <row r="17" spans="1:8" ht="47.25" x14ac:dyDescent="0.3">
      <c r="A17" s="107"/>
      <c r="B17" s="36" t="s">
        <v>35</v>
      </c>
      <c r="C17" s="37" t="s">
        <v>344</v>
      </c>
      <c r="D17" s="38" t="s">
        <v>345</v>
      </c>
      <c r="E17" s="10"/>
      <c r="F17" s="28"/>
      <c r="G17" s="32">
        <f t="shared" si="0"/>
        <v>0</v>
      </c>
    </row>
    <row r="18" spans="1:8" ht="47.25" x14ac:dyDescent="0.3">
      <c r="A18" s="107"/>
      <c r="B18" s="36" t="s">
        <v>36</v>
      </c>
      <c r="C18" s="37" t="s">
        <v>346</v>
      </c>
      <c r="D18" s="38" t="s">
        <v>347</v>
      </c>
      <c r="E18" s="10"/>
      <c r="F18" s="28"/>
      <c r="G18" s="32">
        <f t="shared" si="0"/>
        <v>0</v>
      </c>
    </row>
    <row r="19" spans="1:8" ht="63" x14ac:dyDescent="0.3">
      <c r="A19" s="107"/>
      <c r="B19" s="36" t="s">
        <v>37</v>
      </c>
      <c r="C19" s="37" t="s">
        <v>348</v>
      </c>
      <c r="D19" s="38" t="s">
        <v>601</v>
      </c>
      <c r="E19" s="10"/>
      <c r="F19" s="28"/>
      <c r="G19" s="32">
        <f t="shared" si="0"/>
        <v>0</v>
      </c>
      <c r="H19" s="11"/>
    </row>
    <row r="20" spans="1:8" ht="47.25" x14ac:dyDescent="0.3">
      <c r="A20" s="107"/>
      <c r="B20" s="36" t="s">
        <v>349</v>
      </c>
      <c r="C20" s="37" t="s">
        <v>350</v>
      </c>
      <c r="D20" s="38" t="s">
        <v>351</v>
      </c>
      <c r="E20" s="10"/>
      <c r="F20" s="28"/>
      <c r="G20" s="32">
        <f t="shared" si="0"/>
        <v>0</v>
      </c>
    </row>
    <row r="21" spans="1:8" ht="47.25" x14ac:dyDescent="0.3">
      <c r="A21" s="107"/>
      <c r="B21" s="36" t="s">
        <v>38</v>
      </c>
      <c r="C21" s="37" t="s">
        <v>352</v>
      </c>
      <c r="D21" s="38" t="s">
        <v>345</v>
      </c>
      <c r="E21" s="10"/>
      <c r="F21" s="28"/>
      <c r="G21" s="32">
        <f t="shared" si="0"/>
        <v>0</v>
      </c>
    </row>
    <row r="22" spans="1:8" ht="47.25" x14ac:dyDescent="0.3">
      <c r="A22" s="107"/>
      <c r="B22" s="36" t="s">
        <v>39</v>
      </c>
      <c r="C22" s="37" t="s">
        <v>353</v>
      </c>
      <c r="D22" s="38" t="s">
        <v>354</v>
      </c>
      <c r="E22" s="10"/>
      <c r="F22" s="28"/>
      <c r="G22" s="32">
        <f t="shared" si="0"/>
        <v>0</v>
      </c>
    </row>
    <row r="23" spans="1:8" ht="63" x14ac:dyDescent="0.3">
      <c r="A23" s="107"/>
      <c r="B23" s="36" t="s">
        <v>40</v>
      </c>
      <c r="C23" s="37" t="s">
        <v>355</v>
      </c>
      <c r="D23" s="38" t="s">
        <v>601</v>
      </c>
      <c r="E23" s="10"/>
      <c r="F23" s="28"/>
      <c r="G23" s="32">
        <f>E23*(1+F23)</f>
        <v>0</v>
      </c>
    </row>
    <row r="24" spans="1:8" ht="56.25" customHeight="1" x14ac:dyDescent="0.3">
      <c r="A24" s="98" t="s">
        <v>41</v>
      </c>
      <c r="B24" s="36" t="s">
        <v>42</v>
      </c>
      <c r="C24" s="37" t="s">
        <v>43</v>
      </c>
      <c r="D24" s="38" t="s">
        <v>44</v>
      </c>
      <c r="E24" s="9"/>
      <c r="F24" s="28"/>
      <c r="G24" s="32">
        <f t="shared" si="0"/>
        <v>0</v>
      </c>
    </row>
    <row r="25" spans="1:8" ht="56.25" customHeight="1" x14ac:dyDescent="0.3">
      <c r="A25" s="100"/>
      <c r="B25" s="36" t="s">
        <v>45</v>
      </c>
      <c r="C25" s="37" t="s">
        <v>46</v>
      </c>
      <c r="D25" s="38" t="s">
        <v>44</v>
      </c>
      <c r="E25" s="10"/>
      <c r="F25" s="28"/>
      <c r="G25" s="32">
        <f t="shared" si="0"/>
        <v>0</v>
      </c>
    </row>
    <row r="26" spans="1:8" ht="56.25" customHeight="1" x14ac:dyDescent="0.3">
      <c r="A26" s="100"/>
      <c r="B26" s="36" t="s">
        <v>47</v>
      </c>
      <c r="C26" s="37" t="s">
        <v>48</v>
      </c>
      <c r="D26" s="38" t="s">
        <v>44</v>
      </c>
      <c r="E26" s="10"/>
      <c r="F26" s="28"/>
      <c r="G26" s="32">
        <f t="shared" ref="G26" si="3">E26*(1+F26)</f>
        <v>0</v>
      </c>
    </row>
    <row r="27" spans="1:8" ht="18" x14ac:dyDescent="0.3">
      <c r="A27" s="100"/>
      <c r="B27" s="36" t="s">
        <v>49</v>
      </c>
      <c r="C27" s="37" t="s">
        <v>50</v>
      </c>
      <c r="D27" s="38" t="s">
        <v>44</v>
      </c>
      <c r="E27" s="10"/>
      <c r="F27" s="28"/>
      <c r="G27" s="32">
        <f t="shared" ref="G27:G30" si="4">E27*(1+F27)</f>
        <v>0</v>
      </c>
    </row>
    <row r="28" spans="1:8" ht="18" x14ac:dyDescent="0.3">
      <c r="A28" s="100"/>
      <c r="B28" s="36" t="s">
        <v>51</v>
      </c>
      <c r="C28" s="37" t="s">
        <v>52</v>
      </c>
      <c r="D28" s="38" t="s">
        <v>44</v>
      </c>
      <c r="E28" s="10"/>
      <c r="F28" s="28"/>
      <c r="G28" s="32">
        <f t="shared" si="4"/>
        <v>0</v>
      </c>
    </row>
    <row r="29" spans="1:8" ht="18" x14ac:dyDescent="0.3">
      <c r="A29" s="100"/>
      <c r="B29" s="36" t="s">
        <v>53</v>
      </c>
      <c r="C29" s="37" t="s">
        <v>54</v>
      </c>
      <c r="D29" s="38" t="s">
        <v>44</v>
      </c>
      <c r="E29" s="10"/>
      <c r="F29" s="28"/>
      <c r="G29" s="32">
        <f t="shared" si="4"/>
        <v>0</v>
      </c>
    </row>
    <row r="30" spans="1:8" ht="18" x14ac:dyDescent="0.3">
      <c r="A30" s="99"/>
      <c r="B30" s="36" t="s">
        <v>55</v>
      </c>
      <c r="C30" s="37" t="s">
        <v>56</v>
      </c>
      <c r="D30" s="38" t="s">
        <v>44</v>
      </c>
      <c r="E30" s="10"/>
      <c r="F30" s="28"/>
      <c r="G30" s="32">
        <f t="shared" si="4"/>
        <v>0</v>
      </c>
    </row>
    <row r="31" spans="1:8" ht="18" x14ac:dyDescent="0.3">
      <c r="A31" s="98" t="s">
        <v>57</v>
      </c>
      <c r="B31" s="36" t="s">
        <v>58</v>
      </c>
      <c r="C31" s="37" t="s">
        <v>59</v>
      </c>
      <c r="D31" s="38" t="s">
        <v>60</v>
      </c>
      <c r="E31" s="10"/>
      <c r="F31" s="28"/>
      <c r="G31" s="32">
        <f t="shared" si="0"/>
        <v>0</v>
      </c>
    </row>
    <row r="32" spans="1:8" ht="31.5" x14ac:dyDescent="0.3">
      <c r="A32" s="100"/>
      <c r="B32" s="36" t="s">
        <v>356</v>
      </c>
      <c r="C32" s="37" t="s">
        <v>357</v>
      </c>
      <c r="D32" s="38" t="s">
        <v>358</v>
      </c>
      <c r="E32" s="10"/>
      <c r="F32" s="28"/>
      <c r="G32" s="32">
        <f t="shared" si="0"/>
        <v>0</v>
      </c>
    </row>
    <row r="33" spans="1:7" ht="31.5" x14ac:dyDescent="0.3">
      <c r="A33" s="100"/>
      <c r="B33" s="36" t="s">
        <v>61</v>
      </c>
      <c r="C33" s="37" t="s">
        <v>359</v>
      </c>
      <c r="D33" s="38" t="s">
        <v>360</v>
      </c>
      <c r="E33" s="10"/>
      <c r="F33" s="28"/>
      <c r="G33" s="32">
        <f t="shared" si="0"/>
        <v>0</v>
      </c>
    </row>
    <row r="34" spans="1:7" ht="31.5" x14ac:dyDescent="0.3">
      <c r="A34" s="100"/>
      <c r="B34" s="36" t="s">
        <v>62</v>
      </c>
      <c r="C34" s="37" t="s">
        <v>361</v>
      </c>
      <c r="D34" s="38" t="s">
        <v>362</v>
      </c>
      <c r="E34" s="10"/>
      <c r="F34" s="28"/>
      <c r="G34" s="32">
        <f t="shared" si="0"/>
        <v>0</v>
      </c>
    </row>
    <row r="35" spans="1:7" ht="63" x14ac:dyDescent="0.3">
      <c r="A35" s="100"/>
      <c r="B35" s="36" t="s">
        <v>63</v>
      </c>
      <c r="C35" s="37" t="s">
        <v>363</v>
      </c>
      <c r="D35" s="38" t="s">
        <v>602</v>
      </c>
      <c r="E35" s="10"/>
      <c r="F35" s="28"/>
      <c r="G35" s="32">
        <f t="shared" si="0"/>
        <v>0</v>
      </c>
    </row>
    <row r="36" spans="1:7" ht="31.5" x14ac:dyDescent="0.3">
      <c r="A36" s="100"/>
      <c r="B36" s="36" t="s">
        <v>364</v>
      </c>
      <c r="C36" s="37" t="s">
        <v>365</v>
      </c>
      <c r="D36" s="38" t="s">
        <v>358</v>
      </c>
      <c r="E36" s="10"/>
      <c r="F36" s="28"/>
      <c r="G36" s="32">
        <f t="shared" si="0"/>
        <v>0</v>
      </c>
    </row>
    <row r="37" spans="1:7" ht="31.5" x14ac:dyDescent="0.3">
      <c r="A37" s="100"/>
      <c r="B37" s="36" t="s">
        <v>64</v>
      </c>
      <c r="C37" s="37" t="s">
        <v>366</v>
      </c>
      <c r="D37" s="38" t="s">
        <v>360</v>
      </c>
      <c r="E37" s="10"/>
      <c r="F37" s="28"/>
      <c r="G37" s="32">
        <f t="shared" si="0"/>
        <v>0</v>
      </c>
    </row>
    <row r="38" spans="1:7" ht="31.5" x14ac:dyDescent="0.3">
      <c r="A38" s="100"/>
      <c r="B38" s="36" t="s">
        <v>65</v>
      </c>
      <c r="C38" s="37" t="s">
        <v>367</v>
      </c>
      <c r="D38" s="38" t="s">
        <v>362</v>
      </c>
      <c r="E38" s="10"/>
      <c r="F38" s="28"/>
      <c r="G38" s="32">
        <f t="shared" si="0"/>
        <v>0</v>
      </c>
    </row>
    <row r="39" spans="1:7" ht="63" x14ac:dyDescent="0.3">
      <c r="A39" s="100"/>
      <c r="B39" s="36" t="s">
        <v>66</v>
      </c>
      <c r="C39" s="37" t="s">
        <v>368</v>
      </c>
      <c r="D39" s="38" t="s">
        <v>602</v>
      </c>
      <c r="E39" s="10"/>
      <c r="F39" s="28"/>
      <c r="G39" s="32">
        <f t="shared" si="0"/>
        <v>0</v>
      </c>
    </row>
    <row r="40" spans="1:7" ht="31.5" x14ac:dyDescent="0.3">
      <c r="A40" s="100"/>
      <c r="B40" s="36" t="s">
        <v>369</v>
      </c>
      <c r="C40" s="37" t="s">
        <v>370</v>
      </c>
      <c r="D40" s="38" t="s">
        <v>358</v>
      </c>
      <c r="E40" s="10"/>
      <c r="F40" s="28"/>
      <c r="G40" s="32">
        <f t="shared" si="0"/>
        <v>0</v>
      </c>
    </row>
    <row r="41" spans="1:7" ht="31.5" x14ac:dyDescent="0.3">
      <c r="A41" s="100"/>
      <c r="B41" s="36" t="s">
        <v>67</v>
      </c>
      <c r="C41" s="37" t="s">
        <v>371</v>
      </c>
      <c r="D41" s="38" t="s">
        <v>360</v>
      </c>
      <c r="E41" s="10"/>
      <c r="F41" s="28"/>
      <c r="G41" s="32">
        <f t="shared" si="0"/>
        <v>0</v>
      </c>
    </row>
    <row r="42" spans="1:7" ht="31.5" x14ac:dyDescent="0.3">
      <c r="A42" s="100"/>
      <c r="B42" s="36" t="s">
        <v>68</v>
      </c>
      <c r="C42" s="37" t="s">
        <v>372</v>
      </c>
      <c r="D42" s="38" t="s">
        <v>362</v>
      </c>
      <c r="E42" s="10"/>
      <c r="F42" s="28"/>
      <c r="G42" s="32">
        <f t="shared" si="0"/>
        <v>0</v>
      </c>
    </row>
    <row r="43" spans="1:7" ht="63" x14ac:dyDescent="0.3">
      <c r="A43" s="100"/>
      <c r="B43" s="36" t="s">
        <v>69</v>
      </c>
      <c r="C43" s="37" t="s">
        <v>373</v>
      </c>
      <c r="D43" s="38" t="s">
        <v>374</v>
      </c>
      <c r="E43" s="10"/>
      <c r="F43" s="28"/>
      <c r="G43" s="32">
        <f t="shared" si="0"/>
        <v>0</v>
      </c>
    </row>
    <row r="44" spans="1:7" ht="31.5" x14ac:dyDescent="0.3">
      <c r="A44" s="100"/>
      <c r="B44" s="36" t="s">
        <v>375</v>
      </c>
      <c r="C44" s="37" t="s">
        <v>376</v>
      </c>
      <c r="D44" s="38" t="s">
        <v>358</v>
      </c>
      <c r="E44" s="10"/>
      <c r="F44" s="28"/>
      <c r="G44" s="32">
        <f t="shared" si="0"/>
        <v>0</v>
      </c>
    </row>
    <row r="45" spans="1:7" ht="31.5" x14ac:dyDescent="0.3">
      <c r="A45" s="100"/>
      <c r="B45" s="36" t="s">
        <v>70</v>
      </c>
      <c r="C45" s="37" t="s">
        <v>377</v>
      </c>
      <c r="D45" s="38" t="s">
        <v>360</v>
      </c>
      <c r="E45" s="10"/>
      <c r="F45" s="28"/>
      <c r="G45" s="32">
        <f t="shared" si="0"/>
        <v>0</v>
      </c>
    </row>
    <row r="46" spans="1:7" ht="31.5" x14ac:dyDescent="0.3">
      <c r="A46" s="100"/>
      <c r="B46" s="36" t="s">
        <v>71</v>
      </c>
      <c r="C46" s="37" t="s">
        <v>378</v>
      </c>
      <c r="D46" s="38" t="s">
        <v>362</v>
      </c>
      <c r="E46" s="10"/>
      <c r="F46" s="28"/>
      <c r="G46" s="32">
        <f t="shared" si="0"/>
        <v>0</v>
      </c>
    </row>
    <row r="47" spans="1:7" ht="63" x14ac:dyDescent="0.3">
      <c r="A47" s="99"/>
      <c r="B47" s="36" t="s">
        <v>72</v>
      </c>
      <c r="C47" s="37" t="s">
        <v>379</v>
      </c>
      <c r="D47" s="38" t="s">
        <v>374</v>
      </c>
      <c r="E47" s="10"/>
      <c r="F47" s="28"/>
      <c r="G47" s="32">
        <f t="shared" si="0"/>
        <v>0</v>
      </c>
    </row>
    <row r="48" spans="1:7" ht="18" x14ac:dyDescent="0.3">
      <c r="A48" s="98" t="s">
        <v>73</v>
      </c>
      <c r="B48" s="36" t="s">
        <v>380</v>
      </c>
      <c r="C48" s="37" t="s">
        <v>381</v>
      </c>
      <c r="D48" s="38" t="s">
        <v>382</v>
      </c>
      <c r="E48" s="10"/>
      <c r="F48" s="28"/>
      <c r="G48" s="32">
        <f t="shared" si="0"/>
        <v>0</v>
      </c>
    </row>
    <row r="49" spans="1:7" ht="41.25" customHeight="1" x14ac:dyDescent="0.3">
      <c r="A49" s="100"/>
      <c r="B49" s="36" t="s">
        <v>383</v>
      </c>
      <c r="C49" s="37" t="s">
        <v>384</v>
      </c>
      <c r="D49" s="38" t="s">
        <v>385</v>
      </c>
      <c r="E49" s="10"/>
      <c r="F49" s="28"/>
      <c r="G49" s="32">
        <f t="shared" si="0"/>
        <v>0</v>
      </c>
    </row>
    <row r="50" spans="1:7" ht="63" x14ac:dyDescent="0.3">
      <c r="A50" s="100"/>
      <c r="B50" s="36" t="s">
        <v>74</v>
      </c>
      <c r="C50" s="37" t="s">
        <v>386</v>
      </c>
      <c r="D50" s="38" t="s">
        <v>387</v>
      </c>
      <c r="E50" s="10"/>
      <c r="F50" s="28"/>
      <c r="G50" s="32">
        <f t="shared" si="0"/>
        <v>0</v>
      </c>
    </row>
    <row r="51" spans="1:7" ht="18" x14ac:dyDescent="0.3">
      <c r="A51" s="100"/>
      <c r="B51" s="36" t="s">
        <v>75</v>
      </c>
      <c r="C51" s="37" t="s">
        <v>76</v>
      </c>
      <c r="D51" s="38" t="s">
        <v>77</v>
      </c>
      <c r="E51" s="10"/>
      <c r="F51" s="28"/>
      <c r="G51" s="32">
        <f t="shared" si="0"/>
        <v>0</v>
      </c>
    </row>
    <row r="52" spans="1:7" ht="18" x14ac:dyDescent="0.3">
      <c r="A52" s="100"/>
      <c r="B52" s="36" t="s">
        <v>78</v>
      </c>
      <c r="C52" s="37" t="s">
        <v>79</v>
      </c>
      <c r="D52" s="38" t="s">
        <v>80</v>
      </c>
      <c r="E52" s="10"/>
      <c r="F52" s="28"/>
      <c r="G52" s="32">
        <f t="shared" si="0"/>
        <v>0</v>
      </c>
    </row>
    <row r="53" spans="1:7" ht="18" x14ac:dyDescent="0.3">
      <c r="A53" s="100"/>
      <c r="B53" s="36" t="s">
        <v>81</v>
      </c>
      <c r="C53" s="37" t="s">
        <v>82</v>
      </c>
      <c r="D53" s="38" t="s">
        <v>80</v>
      </c>
      <c r="E53" s="10"/>
      <c r="F53" s="28"/>
      <c r="G53" s="32">
        <f t="shared" si="0"/>
        <v>0</v>
      </c>
    </row>
    <row r="54" spans="1:7" ht="18" x14ac:dyDescent="0.3">
      <c r="A54" s="100"/>
      <c r="B54" s="36" t="s">
        <v>83</v>
      </c>
      <c r="C54" s="37" t="s">
        <v>84</v>
      </c>
      <c r="D54" s="38" t="s">
        <v>80</v>
      </c>
      <c r="E54" s="10"/>
      <c r="F54" s="28"/>
      <c r="G54" s="32">
        <f t="shared" si="0"/>
        <v>0</v>
      </c>
    </row>
    <row r="55" spans="1:7" ht="18" x14ac:dyDescent="0.3">
      <c r="A55" s="100"/>
      <c r="B55" s="36" t="s">
        <v>85</v>
      </c>
      <c r="C55" s="37" t="s">
        <v>86</v>
      </c>
      <c r="D55" s="38" t="s">
        <v>80</v>
      </c>
      <c r="E55" s="10"/>
      <c r="F55" s="28"/>
      <c r="G55" s="32">
        <f t="shared" si="0"/>
        <v>0</v>
      </c>
    </row>
    <row r="56" spans="1:7" ht="31.5" x14ac:dyDescent="0.3">
      <c r="A56" s="100"/>
      <c r="B56" s="36" t="s">
        <v>87</v>
      </c>
      <c r="C56" s="37" t="s">
        <v>88</v>
      </c>
      <c r="D56" s="38" t="s">
        <v>80</v>
      </c>
      <c r="E56" s="10"/>
      <c r="F56" s="28"/>
      <c r="G56" s="32">
        <f t="shared" si="0"/>
        <v>0</v>
      </c>
    </row>
    <row r="57" spans="1:7" ht="18" x14ac:dyDescent="0.3">
      <c r="A57" s="100"/>
      <c r="B57" s="36" t="s">
        <v>89</v>
      </c>
      <c r="C57" s="37" t="s">
        <v>90</v>
      </c>
      <c r="D57" s="38" t="s">
        <v>80</v>
      </c>
      <c r="E57" s="10"/>
      <c r="F57" s="28"/>
      <c r="G57" s="32">
        <f t="shared" si="0"/>
        <v>0</v>
      </c>
    </row>
    <row r="58" spans="1:7" ht="31.5" x14ac:dyDescent="0.3">
      <c r="A58" s="100"/>
      <c r="B58" s="36" t="s">
        <v>388</v>
      </c>
      <c r="C58" s="37" t="s">
        <v>389</v>
      </c>
      <c r="D58" s="38" t="s">
        <v>390</v>
      </c>
      <c r="E58" s="10"/>
      <c r="F58" s="28"/>
      <c r="G58" s="32">
        <f t="shared" si="0"/>
        <v>0</v>
      </c>
    </row>
    <row r="59" spans="1:7" ht="31.5" x14ac:dyDescent="0.3">
      <c r="A59" s="100"/>
      <c r="B59" s="36" t="s">
        <v>391</v>
      </c>
      <c r="C59" s="37" t="s">
        <v>392</v>
      </c>
      <c r="D59" s="38" t="s">
        <v>382</v>
      </c>
      <c r="E59" s="10"/>
      <c r="F59" s="28"/>
      <c r="G59" s="32">
        <f t="shared" si="0"/>
        <v>0</v>
      </c>
    </row>
    <row r="60" spans="1:7" ht="31.5" x14ac:dyDescent="0.3">
      <c r="A60" s="100"/>
      <c r="B60" s="36" t="s">
        <v>91</v>
      </c>
      <c r="C60" s="37" t="s">
        <v>393</v>
      </c>
      <c r="D60" s="38" t="s">
        <v>385</v>
      </c>
      <c r="E60" s="10"/>
      <c r="F60" s="28"/>
      <c r="G60" s="32">
        <f t="shared" si="0"/>
        <v>0</v>
      </c>
    </row>
    <row r="61" spans="1:7" ht="63" x14ac:dyDescent="0.3">
      <c r="A61" s="100"/>
      <c r="B61" s="36" t="s">
        <v>394</v>
      </c>
      <c r="C61" s="37" t="s">
        <v>395</v>
      </c>
      <c r="D61" s="38" t="s">
        <v>396</v>
      </c>
      <c r="E61" s="10"/>
      <c r="F61" s="28"/>
      <c r="G61" s="32">
        <f t="shared" si="0"/>
        <v>0</v>
      </c>
    </row>
    <row r="62" spans="1:7" ht="31.5" x14ac:dyDescent="0.3">
      <c r="A62" s="100"/>
      <c r="B62" s="36" t="s">
        <v>603</v>
      </c>
      <c r="C62" s="37" t="s">
        <v>397</v>
      </c>
      <c r="D62" s="38" t="s">
        <v>390</v>
      </c>
      <c r="E62" s="10"/>
      <c r="F62" s="28"/>
      <c r="G62" s="32">
        <f t="shared" si="0"/>
        <v>0</v>
      </c>
    </row>
    <row r="63" spans="1:7" ht="31.5" x14ac:dyDescent="0.3">
      <c r="A63" s="100"/>
      <c r="B63" s="36" t="s">
        <v>398</v>
      </c>
      <c r="C63" s="37" t="s">
        <v>399</v>
      </c>
      <c r="D63" s="38" t="s">
        <v>382</v>
      </c>
      <c r="E63" s="10"/>
      <c r="F63" s="28"/>
      <c r="G63" s="32">
        <f t="shared" si="0"/>
        <v>0</v>
      </c>
    </row>
    <row r="64" spans="1:7" ht="31.5" x14ac:dyDescent="0.3">
      <c r="A64" s="100"/>
      <c r="B64" s="36" t="s">
        <v>400</v>
      </c>
      <c r="C64" s="37" t="s">
        <v>401</v>
      </c>
      <c r="D64" s="38" t="s">
        <v>385</v>
      </c>
      <c r="E64" s="10"/>
      <c r="F64" s="28"/>
      <c r="G64" s="32">
        <f t="shared" si="0"/>
        <v>0</v>
      </c>
    </row>
    <row r="65" spans="1:7" ht="63" x14ac:dyDescent="0.3">
      <c r="A65" s="100"/>
      <c r="B65" s="36" t="s">
        <v>402</v>
      </c>
      <c r="C65" s="37" t="s">
        <v>403</v>
      </c>
      <c r="D65" s="38" t="s">
        <v>396</v>
      </c>
      <c r="E65" s="10"/>
      <c r="F65" s="28"/>
      <c r="G65" s="32">
        <f t="shared" si="0"/>
        <v>0</v>
      </c>
    </row>
    <row r="66" spans="1:7" ht="31.5" x14ac:dyDescent="0.3">
      <c r="A66" s="100"/>
      <c r="B66" s="36" t="s">
        <v>404</v>
      </c>
      <c r="C66" s="37" t="s">
        <v>405</v>
      </c>
      <c r="D66" s="38" t="s">
        <v>390</v>
      </c>
      <c r="E66" s="10"/>
      <c r="F66" s="28"/>
      <c r="G66" s="32">
        <f t="shared" si="0"/>
        <v>0</v>
      </c>
    </row>
    <row r="67" spans="1:7" ht="31.5" x14ac:dyDescent="0.3">
      <c r="A67" s="100"/>
      <c r="B67" s="36" t="s">
        <v>406</v>
      </c>
      <c r="C67" s="37" t="s">
        <v>407</v>
      </c>
      <c r="D67" s="38" t="s">
        <v>382</v>
      </c>
      <c r="E67" s="10"/>
      <c r="F67" s="28"/>
      <c r="G67" s="32">
        <f t="shared" si="0"/>
        <v>0</v>
      </c>
    </row>
    <row r="68" spans="1:7" ht="31.5" x14ac:dyDescent="0.3">
      <c r="A68" s="100"/>
      <c r="B68" s="36" t="s">
        <v>92</v>
      </c>
      <c r="C68" s="37" t="s">
        <v>408</v>
      </c>
      <c r="D68" s="38" t="s">
        <v>385</v>
      </c>
      <c r="E68" s="10"/>
      <c r="F68" s="28"/>
      <c r="G68" s="32">
        <f t="shared" si="0"/>
        <v>0</v>
      </c>
    </row>
    <row r="69" spans="1:7" ht="63" x14ac:dyDescent="0.3">
      <c r="A69" s="100"/>
      <c r="B69" s="36" t="s">
        <v>409</v>
      </c>
      <c r="C69" s="37" t="s">
        <v>410</v>
      </c>
      <c r="D69" s="38" t="s">
        <v>396</v>
      </c>
      <c r="E69" s="10"/>
      <c r="F69" s="28"/>
      <c r="G69" s="32">
        <f t="shared" si="0"/>
        <v>0</v>
      </c>
    </row>
    <row r="70" spans="1:7" ht="31.5" x14ac:dyDescent="0.3">
      <c r="A70" s="100"/>
      <c r="B70" s="36" t="s">
        <v>411</v>
      </c>
      <c r="C70" s="37" t="s">
        <v>412</v>
      </c>
      <c r="D70" s="38" t="s">
        <v>390</v>
      </c>
      <c r="E70" s="10"/>
      <c r="F70" s="28"/>
      <c r="G70" s="32">
        <f t="shared" si="0"/>
        <v>0</v>
      </c>
    </row>
    <row r="71" spans="1:7" ht="31.5" x14ac:dyDescent="0.3">
      <c r="A71" s="100"/>
      <c r="B71" s="36" t="s">
        <v>413</v>
      </c>
      <c r="C71" s="37" t="s">
        <v>414</v>
      </c>
      <c r="D71" s="38" t="s">
        <v>382</v>
      </c>
      <c r="E71" s="10"/>
      <c r="F71" s="28"/>
      <c r="G71" s="32">
        <f t="shared" si="0"/>
        <v>0</v>
      </c>
    </row>
    <row r="72" spans="1:7" ht="31.5" x14ac:dyDescent="0.3">
      <c r="A72" s="100"/>
      <c r="B72" s="36" t="s">
        <v>93</v>
      </c>
      <c r="C72" s="37" t="s">
        <v>415</v>
      </c>
      <c r="D72" s="38" t="s">
        <v>385</v>
      </c>
      <c r="E72" s="10"/>
      <c r="F72" s="28"/>
      <c r="G72" s="32">
        <f t="shared" si="0"/>
        <v>0</v>
      </c>
    </row>
    <row r="73" spans="1:7" ht="63" x14ac:dyDescent="0.3">
      <c r="A73" s="100"/>
      <c r="B73" s="36" t="s">
        <v>416</v>
      </c>
      <c r="C73" s="37" t="s">
        <v>417</v>
      </c>
      <c r="D73" s="38" t="s">
        <v>396</v>
      </c>
      <c r="E73" s="10"/>
      <c r="F73" s="28"/>
      <c r="G73" s="32">
        <f t="shared" si="0"/>
        <v>0</v>
      </c>
    </row>
    <row r="74" spans="1:7" ht="31.5" x14ac:dyDescent="0.3">
      <c r="A74" s="100"/>
      <c r="B74" s="36" t="s">
        <v>418</v>
      </c>
      <c r="C74" s="37" t="s">
        <v>419</v>
      </c>
      <c r="D74" s="38" t="s">
        <v>390</v>
      </c>
      <c r="E74" s="10"/>
      <c r="F74" s="28"/>
      <c r="G74" s="32">
        <f t="shared" si="0"/>
        <v>0</v>
      </c>
    </row>
    <row r="75" spans="1:7" ht="31.5" x14ac:dyDescent="0.3">
      <c r="A75" s="100"/>
      <c r="B75" s="36" t="s">
        <v>420</v>
      </c>
      <c r="C75" s="37" t="s">
        <v>421</v>
      </c>
      <c r="D75" s="38" t="s">
        <v>382</v>
      </c>
      <c r="E75" s="10"/>
      <c r="F75" s="28"/>
      <c r="G75" s="32">
        <f t="shared" si="0"/>
        <v>0</v>
      </c>
    </row>
    <row r="76" spans="1:7" ht="31.5" x14ac:dyDescent="0.3">
      <c r="A76" s="100"/>
      <c r="B76" s="36" t="s">
        <v>94</v>
      </c>
      <c r="C76" s="37" t="s">
        <v>422</v>
      </c>
      <c r="D76" s="38" t="s">
        <v>385</v>
      </c>
      <c r="E76" s="10"/>
      <c r="F76" s="28"/>
      <c r="G76" s="32">
        <f t="shared" si="0"/>
        <v>0</v>
      </c>
    </row>
    <row r="77" spans="1:7" ht="63" x14ac:dyDescent="0.3">
      <c r="A77" s="100"/>
      <c r="B77" s="36" t="s">
        <v>423</v>
      </c>
      <c r="C77" s="37" t="s">
        <v>424</v>
      </c>
      <c r="D77" s="38" t="s">
        <v>396</v>
      </c>
      <c r="E77" s="10"/>
      <c r="F77" s="28"/>
      <c r="G77" s="32">
        <f t="shared" si="0"/>
        <v>0</v>
      </c>
    </row>
    <row r="78" spans="1:7" ht="18" x14ac:dyDescent="0.3">
      <c r="A78" s="100"/>
      <c r="B78" s="36" t="s">
        <v>95</v>
      </c>
      <c r="C78" s="37" t="s">
        <v>96</v>
      </c>
      <c r="D78" s="38" t="s">
        <v>97</v>
      </c>
      <c r="E78" s="10"/>
      <c r="F78" s="28"/>
      <c r="G78" s="32">
        <f t="shared" si="0"/>
        <v>0</v>
      </c>
    </row>
    <row r="79" spans="1:7" ht="31.5" x14ac:dyDescent="0.3">
      <c r="A79" s="98" t="s">
        <v>98</v>
      </c>
      <c r="B79" s="36" t="s">
        <v>425</v>
      </c>
      <c r="C79" s="37" t="s">
        <v>426</v>
      </c>
      <c r="D79" s="38" t="s">
        <v>427</v>
      </c>
      <c r="E79" s="10"/>
      <c r="F79" s="28"/>
      <c r="G79" s="32">
        <f t="shared" si="0"/>
        <v>0</v>
      </c>
    </row>
    <row r="80" spans="1:7" ht="31.5" x14ac:dyDescent="0.3">
      <c r="A80" s="100"/>
      <c r="B80" s="36" t="s">
        <v>99</v>
      </c>
      <c r="C80" s="37" t="s">
        <v>606</v>
      </c>
      <c r="D80" s="38" t="s">
        <v>428</v>
      </c>
      <c r="E80" s="10"/>
      <c r="F80" s="28"/>
      <c r="G80" s="32">
        <f t="shared" si="0"/>
        <v>0</v>
      </c>
    </row>
    <row r="81" spans="1:7" ht="31.5" x14ac:dyDescent="0.3">
      <c r="A81" s="100"/>
      <c r="B81" s="36" t="s">
        <v>429</v>
      </c>
      <c r="C81" s="37" t="s">
        <v>430</v>
      </c>
      <c r="D81" s="38" t="s">
        <v>427</v>
      </c>
      <c r="E81" s="10"/>
      <c r="F81" s="28"/>
      <c r="G81" s="32">
        <f t="shared" si="0"/>
        <v>0</v>
      </c>
    </row>
    <row r="82" spans="1:7" ht="31.5" x14ac:dyDescent="0.3">
      <c r="A82" s="100"/>
      <c r="B82" s="36" t="s">
        <v>100</v>
      </c>
      <c r="C82" s="37" t="s">
        <v>431</v>
      </c>
      <c r="D82" s="38" t="s">
        <v>428</v>
      </c>
      <c r="E82" s="10"/>
      <c r="F82" s="28"/>
      <c r="G82" s="32">
        <f t="shared" si="0"/>
        <v>0</v>
      </c>
    </row>
    <row r="83" spans="1:7" ht="31.5" x14ac:dyDescent="0.3">
      <c r="A83" s="100"/>
      <c r="B83" s="36" t="s">
        <v>101</v>
      </c>
      <c r="C83" s="37" t="s">
        <v>432</v>
      </c>
      <c r="D83" s="38" t="s">
        <v>433</v>
      </c>
      <c r="E83" s="10"/>
      <c r="F83" s="28"/>
      <c r="G83" s="32">
        <f t="shared" ref="G83:G84" si="5">E83*(1+F83)</f>
        <v>0</v>
      </c>
    </row>
    <row r="84" spans="1:7" ht="63" x14ac:dyDescent="0.3">
      <c r="A84" s="100"/>
      <c r="B84" s="36" t="s">
        <v>102</v>
      </c>
      <c r="C84" s="37" t="s">
        <v>434</v>
      </c>
      <c r="D84" s="38" t="s">
        <v>505</v>
      </c>
      <c r="E84" s="10"/>
      <c r="F84" s="28"/>
      <c r="G84" s="32">
        <f t="shared" si="5"/>
        <v>0</v>
      </c>
    </row>
    <row r="85" spans="1:7" ht="31.5" x14ac:dyDescent="0.3">
      <c r="A85" s="100"/>
      <c r="B85" s="36" t="s">
        <v>435</v>
      </c>
      <c r="C85" s="37" t="s">
        <v>436</v>
      </c>
      <c r="D85" s="38" t="s">
        <v>427</v>
      </c>
      <c r="E85" s="10"/>
      <c r="F85" s="28"/>
      <c r="G85" s="32">
        <f t="shared" si="0"/>
        <v>0</v>
      </c>
    </row>
    <row r="86" spans="1:7" ht="31.5" x14ac:dyDescent="0.3">
      <c r="A86" s="100"/>
      <c r="B86" s="36" t="s">
        <v>103</v>
      </c>
      <c r="C86" s="37" t="s">
        <v>437</v>
      </c>
      <c r="D86" s="38" t="s">
        <v>428</v>
      </c>
      <c r="E86" s="10"/>
      <c r="F86" s="28"/>
      <c r="G86" s="32">
        <f t="shared" si="0"/>
        <v>0</v>
      </c>
    </row>
    <row r="87" spans="1:7" ht="31.5" x14ac:dyDescent="0.3">
      <c r="A87" s="100"/>
      <c r="B87" s="36" t="s">
        <v>104</v>
      </c>
      <c r="C87" s="37" t="s">
        <v>438</v>
      </c>
      <c r="D87" s="38" t="s">
        <v>433</v>
      </c>
      <c r="E87" s="10"/>
      <c r="F87" s="28"/>
      <c r="G87" s="32">
        <f t="shared" si="0"/>
        <v>0</v>
      </c>
    </row>
    <row r="88" spans="1:7" ht="47.25" x14ac:dyDescent="0.3">
      <c r="A88" s="100"/>
      <c r="B88" s="36" t="s">
        <v>105</v>
      </c>
      <c r="C88" s="37" t="s">
        <v>604</v>
      </c>
      <c r="D88" s="38" t="s">
        <v>605</v>
      </c>
      <c r="E88" s="10"/>
      <c r="F88" s="28"/>
      <c r="G88" s="32">
        <f t="shared" si="0"/>
        <v>0</v>
      </c>
    </row>
    <row r="89" spans="1:7" ht="31.5" x14ac:dyDescent="0.3">
      <c r="A89" s="98" t="s">
        <v>106</v>
      </c>
      <c r="B89" s="36" t="s">
        <v>107</v>
      </c>
      <c r="C89" s="37" t="s">
        <v>108</v>
      </c>
      <c r="D89" s="38" t="s">
        <v>109</v>
      </c>
      <c r="E89" s="10"/>
      <c r="F89" s="28"/>
      <c r="G89" s="32">
        <f t="shared" si="0"/>
        <v>0</v>
      </c>
    </row>
    <row r="90" spans="1:7" ht="31.5" x14ac:dyDescent="0.3">
      <c r="A90" s="100"/>
      <c r="B90" s="36" t="s">
        <v>110</v>
      </c>
      <c r="C90" s="37" t="s">
        <v>111</v>
      </c>
      <c r="D90" s="38" t="s">
        <v>109</v>
      </c>
      <c r="E90" s="10"/>
      <c r="F90" s="28"/>
      <c r="G90" s="32">
        <f t="shared" si="0"/>
        <v>0</v>
      </c>
    </row>
    <row r="91" spans="1:7" ht="31.5" x14ac:dyDescent="0.3">
      <c r="A91" s="98" t="s">
        <v>112</v>
      </c>
      <c r="B91" s="36" t="s">
        <v>439</v>
      </c>
      <c r="C91" s="37" t="s">
        <v>440</v>
      </c>
      <c r="D91" s="38" t="s">
        <v>334</v>
      </c>
      <c r="E91" s="10"/>
      <c r="F91" s="28"/>
      <c r="G91" s="32">
        <f>E91*(1+F91)</f>
        <v>0</v>
      </c>
    </row>
    <row r="92" spans="1:7" ht="31.5" x14ac:dyDescent="0.3">
      <c r="A92" s="100"/>
      <c r="B92" s="36" t="s">
        <v>441</v>
      </c>
      <c r="C92" s="37" t="s">
        <v>442</v>
      </c>
      <c r="D92" s="38" t="s">
        <v>334</v>
      </c>
      <c r="E92" s="10"/>
      <c r="F92" s="28"/>
      <c r="G92" s="32">
        <f t="shared" ref="G92:G100" si="6">E92*(1+F92)</f>
        <v>0</v>
      </c>
    </row>
    <row r="93" spans="1:7" ht="31.5" x14ac:dyDescent="0.3">
      <c r="A93" s="100"/>
      <c r="B93" s="36" t="s">
        <v>443</v>
      </c>
      <c r="C93" s="37" t="s">
        <v>444</v>
      </c>
      <c r="D93" s="38" t="s">
        <v>334</v>
      </c>
      <c r="E93" s="10"/>
      <c r="F93" s="28"/>
      <c r="G93" s="32">
        <f t="shared" si="6"/>
        <v>0</v>
      </c>
    </row>
    <row r="94" spans="1:7" ht="31.5" x14ac:dyDescent="0.3">
      <c r="A94" s="100"/>
      <c r="B94" s="36" t="s">
        <v>445</v>
      </c>
      <c r="C94" s="37" t="s">
        <v>446</v>
      </c>
      <c r="D94" s="38" t="s">
        <v>334</v>
      </c>
      <c r="E94" s="10"/>
      <c r="F94" s="28"/>
      <c r="G94" s="32">
        <f t="shared" si="6"/>
        <v>0</v>
      </c>
    </row>
    <row r="95" spans="1:7" ht="31.5" x14ac:dyDescent="0.3">
      <c r="A95" s="100"/>
      <c r="B95" s="36" t="s">
        <v>447</v>
      </c>
      <c r="C95" s="37" t="s">
        <v>448</v>
      </c>
      <c r="D95" s="38" t="s">
        <v>334</v>
      </c>
      <c r="E95" s="10"/>
      <c r="F95" s="28"/>
      <c r="G95" s="32">
        <f t="shared" si="6"/>
        <v>0</v>
      </c>
    </row>
    <row r="96" spans="1:7" ht="31.5" x14ac:dyDescent="0.3">
      <c r="A96" s="100"/>
      <c r="B96" s="36" t="s">
        <v>113</v>
      </c>
      <c r="C96" s="37" t="s">
        <v>449</v>
      </c>
      <c r="D96" s="38" t="s">
        <v>336</v>
      </c>
      <c r="E96" s="10"/>
      <c r="F96" s="28"/>
      <c r="G96" s="32">
        <f t="shared" si="6"/>
        <v>0</v>
      </c>
    </row>
    <row r="97" spans="1:7" ht="31.5" x14ac:dyDescent="0.3">
      <c r="A97" s="100"/>
      <c r="B97" s="36" t="s">
        <v>114</v>
      </c>
      <c r="C97" s="37" t="s">
        <v>450</v>
      </c>
      <c r="D97" s="38" t="s">
        <v>336</v>
      </c>
      <c r="E97" s="10"/>
      <c r="F97" s="28"/>
      <c r="G97" s="32">
        <f t="shared" si="6"/>
        <v>0</v>
      </c>
    </row>
    <row r="98" spans="1:7" ht="31.5" x14ac:dyDescent="0.3">
      <c r="A98" s="100"/>
      <c r="B98" s="36" t="s">
        <v>451</v>
      </c>
      <c r="C98" s="37" t="s">
        <v>452</v>
      </c>
      <c r="D98" s="38" t="s">
        <v>336</v>
      </c>
      <c r="E98" s="10"/>
      <c r="F98" s="28"/>
      <c r="G98" s="32">
        <f t="shared" si="6"/>
        <v>0</v>
      </c>
    </row>
    <row r="99" spans="1:7" ht="31.5" x14ac:dyDescent="0.3">
      <c r="A99" s="100"/>
      <c r="B99" s="36" t="s">
        <v>115</v>
      </c>
      <c r="C99" s="37" t="s">
        <v>453</v>
      </c>
      <c r="D99" s="38" t="s">
        <v>336</v>
      </c>
      <c r="E99" s="10"/>
      <c r="F99" s="28"/>
      <c r="G99" s="32">
        <f t="shared" si="6"/>
        <v>0</v>
      </c>
    </row>
    <row r="100" spans="1:7" ht="31.5" x14ac:dyDescent="0.3">
      <c r="A100" s="99"/>
      <c r="B100" s="36" t="s">
        <v>116</v>
      </c>
      <c r="C100" s="37" t="s">
        <v>454</v>
      </c>
      <c r="D100" s="38" t="s">
        <v>336</v>
      </c>
      <c r="E100" s="10"/>
      <c r="F100" s="28"/>
      <c r="G100" s="32">
        <f t="shared" si="6"/>
        <v>0</v>
      </c>
    </row>
    <row r="101" spans="1:7" ht="31.5" x14ac:dyDescent="0.3">
      <c r="A101" s="105" t="s">
        <v>117</v>
      </c>
      <c r="B101" s="36" t="s">
        <v>118</v>
      </c>
      <c r="C101" s="37" t="s">
        <v>455</v>
      </c>
      <c r="D101" s="38" t="s">
        <v>119</v>
      </c>
      <c r="E101" s="10"/>
      <c r="F101" s="28"/>
      <c r="G101" s="32">
        <f t="shared" ref="G101:G198" si="7">E101*(1+F101)</f>
        <v>0</v>
      </c>
    </row>
    <row r="102" spans="1:7" ht="31.5" x14ac:dyDescent="0.3">
      <c r="A102" s="105"/>
      <c r="B102" s="36" t="s">
        <v>120</v>
      </c>
      <c r="C102" s="37" t="s">
        <v>456</v>
      </c>
      <c r="D102" s="38" t="s">
        <v>121</v>
      </c>
      <c r="E102" s="10"/>
      <c r="F102" s="28"/>
      <c r="G102" s="32">
        <f t="shared" si="7"/>
        <v>0</v>
      </c>
    </row>
    <row r="103" spans="1:7" ht="31.5" x14ac:dyDescent="0.3">
      <c r="A103" s="98" t="s">
        <v>122</v>
      </c>
      <c r="B103" s="36" t="s">
        <v>457</v>
      </c>
      <c r="C103" s="37" t="s">
        <v>458</v>
      </c>
      <c r="D103" s="38" t="s">
        <v>459</v>
      </c>
      <c r="E103" s="10"/>
      <c r="F103" s="28"/>
      <c r="G103" s="32">
        <f t="shared" ref="G103:G118" si="8">E103*(1+F103)</f>
        <v>0</v>
      </c>
    </row>
    <row r="104" spans="1:7" ht="47.25" x14ac:dyDescent="0.3">
      <c r="A104" s="100"/>
      <c r="B104" s="36" t="s">
        <v>123</v>
      </c>
      <c r="C104" s="37" t="s">
        <v>460</v>
      </c>
      <c r="D104" s="38" t="s">
        <v>461</v>
      </c>
      <c r="E104" s="10"/>
      <c r="F104" s="28"/>
      <c r="G104" s="32">
        <f t="shared" si="8"/>
        <v>0</v>
      </c>
    </row>
    <row r="105" spans="1:7" ht="47.25" x14ac:dyDescent="0.3">
      <c r="A105" s="100"/>
      <c r="B105" s="36" t="s">
        <v>124</v>
      </c>
      <c r="C105" s="37" t="s">
        <v>462</v>
      </c>
      <c r="D105" s="38" t="s">
        <v>463</v>
      </c>
      <c r="E105" s="10"/>
      <c r="F105" s="28"/>
      <c r="G105" s="32">
        <f t="shared" si="8"/>
        <v>0</v>
      </c>
    </row>
    <row r="106" spans="1:7" ht="63" x14ac:dyDescent="0.3">
      <c r="A106" s="100"/>
      <c r="B106" s="36" t="s">
        <v>125</v>
      </c>
      <c r="C106" s="37" t="s">
        <v>464</v>
      </c>
      <c r="D106" s="38" t="s">
        <v>465</v>
      </c>
      <c r="E106" s="10"/>
      <c r="F106" s="28"/>
      <c r="G106" s="32">
        <f t="shared" si="8"/>
        <v>0</v>
      </c>
    </row>
    <row r="107" spans="1:7" ht="31.5" x14ac:dyDescent="0.3">
      <c r="A107" s="100"/>
      <c r="B107" s="36" t="s">
        <v>466</v>
      </c>
      <c r="C107" s="37" t="s">
        <v>467</v>
      </c>
      <c r="D107" s="38" t="s">
        <v>459</v>
      </c>
      <c r="E107" s="10"/>
      <c r="F107" s="28"/>
      <c r="G107" s="32">
        <f t="shared" si="8"/>
        <v>0</v>
      </c>
    </row>
    <row r="108" spans="1:7" ht="47.25" x14ac:dyDescent="0.3">
      <c r="A108" s="100"/>
      <c r="B108" s="36" t="s">
        <v>126</v>
      </c>
      <c r="C108" s="37" t="s">
        <v>468</v>
      </c>
      <c r="D108" s="38" t="s">
        <v>461</v>
      </c>
      <c r="E108" s="10"/>
      <c r="F108" s="28"/>
      <c r="G108" s="32">
        <f t="shared" si="8"/>
        <v>0</v>
      </c>
    </row>
    <row r="109" spans="1:7" ht="47.25" x14ac:dyDescent="0.3">
      <c r="A109" s="100"/>
      <c r="B109" s="36" t="s">
        <v>127</v>
      </c>
      <c r="C109" s="37" t="s">
        <v>469</v>
      </c>
      <c r="D109" s="38" t="s">
        <v>463</v>
      </c>
      <c r="E109" s="10"/>
      <c r="F109" s="28"/>
      <c r="G109" s="32">
        <f t="shared" si="8"/>
        <v>0</v>
      </c>
    </row>
    <row r="110" spans="1:7" ht="63" x14ac:dyDescent="0.3">
      <c r="A110" s="100"/>
      <c r="B110" s="36" t="s">
        <v>128</v>
      </c>
      <c r="C110" s="37" t="s">
        <v>470</v>
      </c>
      <c r="D110" s="38" t="s">
        <v>465</v>
      </c>
      <c r="E110" s="10"/>
      <c r="F110" s="28"/>
      <c r="G110" s="32">
        <f t="shared" si="8"/>
        <v>0</v>
      </c>
    </row>
    <row r="111" spans="1:7" ht="47.25" x14ac:dyDescent="0.3">
      <c r="A111" s="100"/>
      <c r="B111" s="36" t="s">
        <v>471</v>
      </c>
      <c r="C111" s="37" t="s">
        <v>472</v>
      </c>
      <c r="D111" s="38" t="s">
        <v>473</v>
      </c>
      <c r="E111" s="10"/>
      <c r="F111" s="28"/>
      <c r="G111" s="32">
        <f t="shared" si="8"/>
        <v>0</v>
      </c>
    </row>
    <row r="112" spans="1:7" ht="47.25" x14ac:dyDescent="0.3">
      <c r="A112" s="100"/>
      <c r="B112" s="36" t="s">
        <v>129</v>
      </c>
      <c r="C112" s="37" t="s">
        <v>474</v>
      </c>
      <c r="D112" s="38" t="s">
        <v>475</v>
      </c>
      <c r="E112" s="10"/>
      <c r="F112" s="28"/>
      <c r="G112" s="32">
        <f t="shared" si="8"/>
        <v>0</v>
      </c>
    </row>
    <row r="113" spans="1:7" ht="47.25" x14ac:dyDescent="0.3">
      <c r="A113" s="100"/>
      <c r="B113" s="36" t="s">
        <v>130</v>
      </c>
      <c r="C113" s="37" t="s">
        <v>476</v>
      </c>
      <c r="D113" s="38" t="s">
        <v>477</v>
      </c>
      <c r="E113" s="10"/>
      <c r="F113" s="28"/>
      <c r="G113" s="32">
        <f t="shared" si="8"/>
        <v>0</v>
      </c>
    </row>
    <row r="114" spans="1:7" ht="63" x14ac:dyDescent="0.3">
      <c r="A114" s="100"/>
      <c r="B114" s="36" t="s">
        <v>131</v>
      </c>
      <c r="C114" s="37" t="s">
        <v>478</v>
      </c>
      <c r="D114" s="38" t="s">
        <v>479</v>
      </c>
      <c r="E114" s="10"/>
      <c r="F114" s="28"/>
      <c r="G114" s="32">
        <f t="shared" si="8"/>
        <v>0</v>
      </c>
    </row>
    <row r="115" spans="1:7" ht="47.25" x14ac:dyDescent="0.3">
      <c r="A115" s="100"/>
      <c r="B115" s="36" t="s">
        <v>480</v>
      </c>
      <c r="C115" s="37" t="s">
        <v>481</v>
      </c>
      <c r="D115" s="38" t="s">
        <v>473</v>
      </c>
      <c r="E115" s="10"/>
      <c r="F115" s="28"/>
      <c r="G115" s="32">
        <f t="shared" si="8"/>
        <v>0</v>
      </c>
    </row>
    <row r="116" spans="1:7" ht="47.25" x14ac:dyDescent="0.3">
      <c r="A116" s="100"/>
      <c r="B116" s="36" t="s">
        <v>132</v>
      </c>
      <c r="C116" s="37" t="s">
        <v>482</v>
      </c>
      <c r="D116" s="38" t="s">
        <v>475</v>
      </c>
      <c r="E116" s="10"/>
      <c r="F116" s="28"/>
      <c r="G116" s="32">
        <f t="shared" si="8"/>
        <v>0</v>
      </c>
    </row>
    <row r="117" spans="1:7" ht="47.25" x14ac:dyDescent="0.3">
      <c r="A117" s="100"/>
      <c r="B117" s="36" t="s">
        <v>133</v>
      </c>
      <c r="C117" s="37" t="s">
        <v>483</v>
      </c>
      <c r="D117" s="38" t="s">
        <v>477</v>
      </c>
      <c r="E117" s="10"/>
      <c r="F117" s="28"/>
      <c r="G117" s="32">
        <f t="shared" si="8"/>
        <v>0</v>
      </c>
    </row>
    <row r="118" spans="1:7" ht="63" x14ac:dyDescent="0.3">
      <c r="A118" s="99"/>
      <c r="B118" s="36" t="s">
        <v>134</v>
      </c>
      <c r="C118" s="37" t="s">
        <v>470</v>
      </c>
      <c r="D118" s="38" t="s">
        <v>479</v>
      </c>
      <c r="E118" s="10"/>
      <c r="F118" s="28"/>
      <c r="G118" s="32">
        <f t="shared" si="8"/>
        <v>0</v>
      </c>
    </row>
    <row r="119" spans="1:7" ht="33" x14ac:dyDescent="0.3">
      <c r="A119" s="48" t="s">
        <v>135</v>
      </c>
      <c r="B119" s="36" t="s">
        <v>136</v>
      </c>
      <c r="C119" s="37" t="s">
        <v>137</v>
      </c>
      <c r="D119" s="38" t="s">
        <v>138</v>
      </c>
      <c r="E119" s="10"/>
      <c r="F119" s="28"/>
      <c r="G119" s="32">
        <f>E119*(1+F119)</f>
        <v>0</v>
      </c>
    </row>
    <row r="120" spans="1:7" ht="31.5" x14ac:dyDescent="0.3">
      <c r="A120" s="105" t="s">
        <v>139</v>
      </c>
      <c r="B120" s="36" t="s">
        <v>140</v>
      </c>
      <c r="C120" s="37" t="s">
        <v>141</v>
      </c>
      <c r="D120" s="37" t="s">
        <v>327</v>
      </c>
      <c r="E120" s="10"/>
      <c r="F120" s="28"/>
      <c r="G120" s="33">
        <f>E120*(1+F120)</f>
        <v>0</v>
      </c>
    </row>
    <row r="121" spans="1:7" ht="31.5" x14ac:dyDescent="0.3">
      <c r="A121" s="105"/>
      <c r="B121" s="36" t="s">
        <v>142</v>
      </c>
      <c r="C121" s="37" t="s">
        <v>143</v>
      </c>
      <c r="D121" s="37" t="s">
        <v>328</v>
      </c>
      <c r="E121" s="10"/>
      <c r="F121" s="28"/>
      <c r="G121" s="33">
        <f t="shared" ref="G121:G129" si="9">E121*(1+F121)</f>
        <v>0</v>
      </c>
    </row>
    <row r="122" spans="1:7" ht="31.5" x14ac:dyDescent="0.3">
      <c r="A122" s="98" t="s">
        <v>144</v>
      </c>
      <c r="B122" s="36" t="s">
        <v>484</v>
      </c>
      <c r="C122" s="37" t="s">
        <v>485</v>
      </c>
      <c r="D122" s="38" t="s">
        <v>486</v>
      </c>
      <c r="E122" s="10"/>
      <c r="F122" s="28"/>
      <c r="G122" s="32">
        <f t="shared" si="9"/>
        <v>0</v>
      </c>
    </row>
    <row r="123" spans="1:7" ht="31.5" x14ac:dyDescent="0.3">
      <c r="A123" s="100"/>
      <c r="B123" s="36" t="s">
        <v>145</v>
      </c>
      <c r="C123" s="37" t="s">
        <v>487</v>
      </c>
      <c r="D123" s="38" t="s">
        <v>488</v>
      </c>
      <c r="E123" s="10"/>
      <c r="F123" s="28"/>
      <c r="G123" s="32">
        <f t="shared" si="9"/>
        <v>0</v>
      </c>
    </row>
    <row r="124" spans="1:7" ht="31.5" x14ac:dyDescent="0.3">
      <c r="A124" s="100"/>
      <c r="B124" s="36" t="s">
        <v>146</v>
      </c>
      <c r="C124" s="37" t="s">
        <v>489</v>
      </c>
      <c r="D124" s="38" t="s">
        <v>490</v>
      </c>
      <c r="E124" s="10"/>
      <c r="F124" s="28"/>
      <c r="G124" s="32">
        <f t="shared" si="9"/>
        <v>0</v>
      </c>
    </row>
    <row r="125" spans="1:7" ht="63" x14ac:dyDescent="0.3">
      <c r="A125" s="100"/>
      <c r="B125" s="36" t="s">
        <v>147</v>
      </c>
      <c r="C125" s="37" t="s">
        <v>491</v>
      </c>
      <c r="D125" s="38" t="s">
        <v>492</v>
      </c>
      <c r="E125" s="10"/>
      <c r="F125" s="28"/>
      <c r="G125" s="32">
        <f t="shared" si="9"/>
        <v>0</v>
      </c>
    </row>
    <row r="126" spans="1:7" ht="31.5" x14ac:dyDescent="0.3">
      <c r="A126" s="100"/>
      <c r="B126" s="36" t="s">
        <v>493</v>
      </c>
      <c r="C126" s="37" t="s">
        <v>494</v>
      </c>
      <c r="D126" s="38" t="s">
        <v>486</v>
      </c>
      <c r="E126" s="10"/>
      <c r="F126" s="28"/>
      <c r="G126" s="32">
        <f t="shared" si="9"/>
        <v>0</v>
      </c>
    </row>
    <row r="127" spans="1:7" ht="31.5" x14ac:dyDescent="0.3">
      <c r="A127" s="100"/>
      <c r="B127" s="36" t="s">
        <v>148</v>
      </c>
      <c r="C127" s="37" t="s">
        <v>495</v>
      </c>
      <c r="D127" s="38" t="s">
        <v>488</v>
      </c>
      <c r="E127" s="10"/>
      <c r="F127" s="28"/>
      <c r="G127" s="32">
        <f t="shared" si="9"/>
        <v>0</v>
      </c>
    </row>
    <row r="128" spans="1:7" ht="31.5" x14ac:dyDescent="0.3">
      <c r="A128" s="100"/>
      <c r="B128" s="36" t="s">
        <v>149</v>
      </c>
      <c r="C128" s="37" t="s">
        <v>496</v>
      </c>
      <c r="D128" s="38" t="s">
        <v>490</v>
      </c>
      <c r="E128" s="10"/>
      <c r="F128" s="28"/>
      <c r="G128" s="32">
        <f t="shared" si="9"/>
        <v>0</v>
      </c>
    </row>
    <row r="129" spans="1:7" ht="63" x14ac:dyDescent="0.3">
      <c r="A129" s="100"/>
      <c r="B129" s="36" t="s">
        <v>150</v>
      </c>
      <c r="C129" s="37" t="s">
        <v>497</v>
      </c>
      <c r="D129" s="38" t="s">
        <v>498</v>
      </c>
      <c r="E129" s="10"/>
      <c r="F129" s="28"/>
      <c r="G129" s="32">
        <f t="shared" si="9"/>
        <v>0</v>
      </c>
    </row>
    <row r="130" spans="1:7" ht="31.5" x14ac:dyDescent="0.3">
      <c r="A130" s="98" t="s">
        <v>151</v>
      </c>
      <c r="B130" s="41" t="s">
        <v>152</v>
      </c>
      <c r="C130" s="37" t="s">
        <v>153</v>
      </c>
      <c r="D130" s="38" t="s">
        <v>154</v>
      </c>
      <c r="E130" s="10"/>
      <c r="F130" s="29"/>
      <c r="G130" s="32">
        <f t="shared" si="7"/>
        <v>0</v>
      </c>
    </row>
    <row r="131" spans="1:7" ht="31.5" x14ac:dyDescent="0.3">
      <c r="A131" s="100"/>
      <c r="B131" s="36" t="s">
        <v>155</v>
      </c>
      <c r="C131" s="37" t="s">
        <v>156</v>
      </c>
      <c r="D131" s="38" t="s">
        <v>14</v>
      </c>
      <c r="E131" s="10"/>
      <c r="F131" s="28"/>
      <c r="G131" s="32">
        <f t="shared" si="7"/>
        <v>0</v>
      </c>
    </row>
    <row r="132" spans="1:7" ht="31.5" x14ac:dyDescent="0.3">
      <c r="A132" s="100"/>
      <c r="B132" s="36" t="s">
        <v>157</v>
      </c>
      <c r="C132" s="37" t="s">
        <v>158</v>
      </c>
      <c r="D132" s="38" t="s">
        <v>14</v>
      </c>
      <c r="E132" s="10"/>
      <c r="F132" s="28"/>
      <c r="G132" s="32">
        <f t="shared" si="7"/>
        <v>0</v>
      </c>
    </row>
    <row r="133" spans="1:7" ht="31.5" x14ac:dyDescent="0.3">
      <c r="A133" s="100"/>
      <c r="B133" s="42" t="s">
        <v>159</v>
      </c>
      <c r="C133" s="37" t="s">
        <v>160</v>
      </c>
      <c r="D133" s="38" t="s">
        <v>154</v>
      </c>
      <c r="E133" s="10"/>
      <c r="F133" s="28"/>
      <c r="G133" s="32">
        <f t="shared" si="7"/>
        <v>0</v>
      </c>
    </row>
    <row r="134" spans="1:7" ht="18" x14ac:dyDescent="0.3">
      <c r="A134" s="100"/>
      <c r="B134" s="41" t="s">
        <v>161</v>
      </c>
      <c r="C134" s="37" t="s">
        <v>162</v>
      </c>
      <c r="D134" s="38" t="s">
        <v>163</v>
      </c>
      <c r="E134" s="10"/>
      <c r="F134" s="28"/>
      <c r="G134" s="32">
        <f t="shared" si="7"/>
        <v>0</v>
      </c>
    </row>
    <row r="135" spans="1:7" ht="31.5" x14ac:dyDescent="0.3">
      <c r="A135" s="100"/>
      <c r="B135" s="41" t="s">
        <v>164</v>
      </c>
      <c r="C135" s="37" t="s">
        <v>165</v>
      </c>
      <c r="D135" s="38" t="s">
        <v>166</v>
      </c>
      <c r="E135" s="10"/>
      <c r="F135" s="28"/>
      <c r="G135" s="32">
        <f t="shared" si="7"/>
        <v>0</v>
      </c>
    </row>
    <row r="136" spans="1:7" ht="31.5" x14ac:dyDescent="0.3">
      <c r="A136" s="100"/>
      <c r="B136" s="42" t="s">
        <v>167</v>
      </c>
      <c r="C136" s="37" t="s">
        <v>168</v>
      </c>
      <c r="D136" s="38" t="s">
        <v>154</v>
      </c>
      <c r="E136" s="10"/>
      <c r="F136" s="28"/>
      <c r="G136" s="32">
        <f t="shared" ref="G136:G138" si="10">E136*(1+F136)</f>
        <v>0</v>
      </c>
    </row>
    <row r="137" spans="1:7" ht="18" x14ac:dyDescent="0.3">
      <c r="A137" s="100"/>
      <c r="B137" s="41" t="s">
        <v>169</v>
      </c>
      <c r="C137" s="37" t="s">
        <v>162</v>
      </c>
      <c r="D137" s="38" t="s">
        <v>163</v>
      </c>
      <c r="E137" s="10"/>
      <c r="F137" s="28"/>
      <c r="G137" s="32">
        <f t="shared" si="10"/>
        <v>0</v>
      </c>
    </row>
    <row r="138" spans="1:7" ht="31.5" x14ac:dyDescent="0.3">
      <c r="A138" s="100"/>
      <c r="B138" s="41" t="s">
        <v>170</v>
      </c>
      <c r="C138" s="37" t="s">
        <v>171</v>
      </c>
      <c r="D138" s="38" t="s">
        <v>166</v>
      </c>
      <c r="E138" s="10"/>
      <c r="F138" s="28"/>
      <c r="G138" s="32">
        <f t="shared" si="10"/>
        <v>0</v>
      </c>
    </row>
    <row r="139" spans="1:7" ht="31.5" x14ac:dyDescent="0.3">
      <c r="A139" s="100"/>
      <c r="B139" s="41" t="s">
        <v>172</v>
      </c>
      <c r="C139" s="37" t="s">
        <v>173</v>
      </c>
      <c r="D139" s="38" t="s">
        <v>154</v>
      </c>
      <c r="E139" s="10"/>
      <c r="F139" s="28"/>
      <c r="G139" s="32">
        <f t="shared" si="7"/>
        <v>0</v>
      </c>
    </row>
    <row r="140" spans="1:7" ht="18" x14ac:dyDescent="0.3">
      <c r="A140" s="100"/>
      <c r="B140" s="41" t="s">
        <v>174</v>
      </c>
      <c r="C140" s="37" t="s">
        <v>162</v>
      </c>
      <c r="D140" s="38" t="s">
        <v>163</v>
      </c>
      <c r="E140" s="10"/>
      <c r="F140" s="28"/>
      <c r="G140" s="32">
        <f t="shared" si="7"/>
        <v>0</v>
      </c>
    </row>
    <row r="141" spans="1:7" ht="31.5" x14ac:dyDescent="0.3">
      <c r="A141" s="100"/>
      <c r="B141" s="41" t="s">
        <v>175</v>
      </c>
      <c r="C141" s="37" t="s">
        <v>176</v>
      </c>
      <c r="D141" s="38" t="s">
        <v>166</v>
      </c>
      <c r="E141" s="10"/>
      <c r="F141" s="28"/>
      <c r="G141" s="32">
        <f t="shared" si="7"/>
        <v>0</v>
      </c>
    </row>
    <row r="142" spans="1:7" ht="31.5" x14ac:dyDescent="0.3">
      <c r="A142" s="100"/>
      <c r="B142" s="36" t="s">
        <v>499</v>
      </c>
      <c r="C142" s="37" t="s">
        <v>500</v>
      </c>
      <c r="D142" s="38" t="s">
        <v>427</v>
      </c>
      <c r="E142" s="10"/>
      <c r="F142" s="28"/>
      <c r="G142" s="32">
        <f t="shared" ref="G142:G145" si="11">E142*(1+F142)</f>
        <v>0</v>
      </c>
    </row>
    <row r="143" spans="1:7" ht="31.5" x14ac:dyDescent="0.3">
      <c r="A143" s="100"/>
      <c r="B143" s="36" t="s">
        <v>177</v>
      </c>
      <c r="C143" s="37" t="s">
        <v>501</v>
      </c>
      <c r="D143" s="38" t="s">
        <v>428</v>
      </c>
      <c r="E143" s="10"/>
      <c r="F143" s="28"/>
      <c r="G143" s="32">
        <f t="shared" si="11"/>
        <v>0</v>
      </c>
    </row>
    <row r="144" spans="1:7" ht="31.5" x14ac:dyDescent="0.3">
      <c r="A144" s="100"/>
      <c r="B144" s="36" t="s">
        <v>502</v>
      </c>
      <c r="C144" s="37" t="s">
        <v>503</v>
      </c>
      <c r="D144" s="38" t="s">
        <v>433</v>
      </c>
      <c r="E144" s="10"/>
      <c r="F144" s="28"/>
      <c r="G144" s="32">
        <f t="shared" si="11"/>
        <v>0</v>
      </c>
    </row>
    <row r="145" spans="1:8" ht="63" x14ac:dyDescent="0.3">
      <c r="A145" s="100"/>
      <c r="B145" s="36" t="s">
        <v>178</v>
      </c>
      <c r="C145" s="37" t="s">
        <v>504</v>
      </c>
      <c r="D145" s="38" t="s">
        <v>505</v>
      </c>
      <c r="E145" s="10"/>
      <c r="F145" s="28"/>
      <c r="G145" s="32">
        <f t="shared" si="11"/>
        <v>0</v>
      </c>
    </row>
    <row r="146" spans="1:8" ht="31.5" x14ac:dyDescent="0.3">
      <c r="A146" s="100"/>
      <c r="B146" s="41" t="s">
        <v>179</v>
      </c>
      <c r="C146" s="37" t="s">
        <v>180</v>
      </c>
      <c r="D146" s="38" t="s">
        <v>181</v>
      </c>
      <c r="E146" s="10"/>
      <c r="F146" s="28"/>
      <c r="G146" s="32">
        <f t="shared" ref="G146" si="12">E146*(1+F146)</f>
        <v>0</v>
      </c>
      <c r="H146" s="11"/>
    </row>
    <row r="147" spans="1:8" ht="31.5" x14ac:dyDescent="0.3">
      <c r="A147" s="100"/>
      <c r="B147" s="41" t="s">
        <v>182</v>
      </c>
      <c r="C147" s="37" t="s">
        <v>183</v>
      </c>
      <c r="D147" s="38" t="s">
        <v>181</v>
      </c>
      <c r="E147" s="10"/>
      <c r="F147" s="28"/>
      <c r="G147" s="32">
        <f t="shared" si="7"/>
        <v>0</v>
      </c>
    </row>
    <row r="148" spans="1:8" ht="18" x14ac:dyDescent="0.3">
      <c r="A148" s="99"/>
      <c r="B148" s="41" t="s">
        <v>184</v>
      </c>
      <c r="C148" s="37" t="s">
        <v>185</v>
      </c>
      <c r="D148" s="38" t="s">
        <v>181</v>
      </c>
      <c r="E148" s="10"/>
      <c r="F148" s="28"/>
      <c r="G148" s="32">
        <f t="shared" ref="G148" si="13">E148*(1+F148)</f>
        <v>0</v>
      </c>
    </row>
    <row r="149" spans="1:8" ht="31.5" x14ac:dyDescent="0.3">
      <c r="A149" s="98" t="s">
        <v>186</v>
      </c>
      <c r="B149" s="36" t="s">
        <v>506</v>
      </c>
      <c r="C149" s="37" t="s">
        <v>507</v>
      </c>
      <c r="D149" s="38" t="s">
        <v>508</v>
      </c>
      <c r="E149" s="10"/>
      <c r="F149" s="28"/>
      <c r="G149" s="32">
        <f t="shared" si="7"/>
        <v>0</v>
      </c>
    </row>
    <row r="150" spans="1:8" ht="31.5" x14ac:dyDescent="0.3">
      <c r="A150" s="100"/>
      <c r="B150" s="36" t="s">
        <v>187</v>
      </c>
      <c r="C150" s="37" t="s">
        <v>509</v>
      </c>
      <c r="D150" s="38" t="s">
        <v>510</v>
      </c>
      <c r="E150" s="10"/>
      <c r="F150" s="28"/>
      <c r="G150" s="32">
        <f t="shared" si="7"/>
        <v>0</v>
      </c>
    </row>
    <row r="151" spans="1:8" ht="31.5" x14ac:dyDescent="0.3">
      <c r="A151" s="100"/>
      <c r="B151" s="36" t="s">
        <v>188</v>
      </c>
      <c r="C151" s="37" t="s">
        <v>511</v>
      </c>
      <c r="D151" s="38" t="s">
        <v>512</v>
      </c>
      <c r="E151" s="10"/>
      <c r="F151" s="28"/>
      <c r="G151" s="32">
        <f t="shared" si="7"/>
        <v>0</v>
      </c>
    </row>
    <row r="152" spans="1:8" ht="47.25" x14ac:dyDescent="0.3">
      <c r="A152" s="99"/>
      <c r="B152" s="36" t="s">
        <v>189</v>
      </c>
      <c r="C152" s="37" t="s">
        <v>513</v>
      </c>
      <c r="D152" s="38" t="s">
        <v>514</v>
      </c>
      <c r="E152" s="10"/>
      <c r="F152" s="28"/>
      <c r="G152" s="32">
        <f t="shared" si="7"/>
        <v>0</v>
      </c>
    </row>
    <row r="153" spans="1:8" ht="18" x14ac:dyDescent="0.3">
      <c r="A153" s="98" t="s">
        <v>190</v>
      </c>
      <c r="B153" s="36" t="s">
        <v>191</v>
      </c>
      <c r="C153" s="37" t="s">
        <v>192</v>
      </c>
      <c r="D153" s="38" t="s">
        <v>138</v>
      </c>
      <c r="E153" s="10"/>
      <c r="F153" s="28"/>
      <c r="G153" s="32">
        <f t="shared" si="7"/>
        <v>0</v>
      </c>
    </row>
    <row r="154" spans="1:8" ht="18" x14ac:dyDescent="0.3">
      <c r="A154" s="99"/>
      <c r="B154" s="36" t="s">
        <v>193</v>
      </c>
      <c r="C154" s="37" t="s">
        <v>194</v>
      </c>
      <c r="D154" s="38" t="s">
        <v>14</v>
      </c>
      <c r="E154" s="10"/>
      <c r="F154" s="28"/>
      <c r="G154" s="32">
        <f t="shared" ref="G154" si="14">E154*(1+F154)</f>
        <v>0</v>
      </c>
    </row>
    <row r="155" spans="1:8" ht="31.5" x14ac:dyDescent="0.3">
      <c r="A155" s="100" t="s">
        <v>195</v>
      </c>
      <c r="B155" s="41" t="s">
        <v>196</v>
      </c>
      <c r="C155" s="37" t="s">
        <v>197</v>
      </c>
      <c r="D155" s="38" t="s">
        <v>198</v>
      </c>
      <c r="E155" s="10"/>
      <c r="F155" s="28"/>
      <c r="G155" s="32">
        <f t="shared" si="7"/>
        <v>0</v>
      </c>
    </row>
    <row r="156" spans="1:8" ht="31.5" x14ac:dyDescent="0.3">
      <c r="A156" s="100"/>
      <c r="B156" s="36" t="s">
        <v>199</v>
      </c>
      <c r="C156" s="37" t="s">
        <v>200</v>
      </c>
      <c r="D156" s="38" t="s">
        <v>198</v>
      </c>
      <c r="E156" s="10"/>
      <c r="F156" s="28"/>
      <c r="G156" s="32">
        <f t="shared" si="7"/>
        <v>0</v>
      </c>
    </row>
    <row r="157" spans="1:8" ht="31.5" x14ac:dyDescent="0.3">
      <c r="A157" s="100"/>
      <c r="B157" s="36" t="s">
        <v>201</v>
      </c>
      <c r="C157" s="37" t="s">
        <v>202</v>
      </c>
      <c r="D157" s="38" t="s">
        <v>198</v>
      </c>
      <c r="E157" s="10"/>
      <c r="F157" s="28"/>
      <c r="G157" s="32">
        <f t="shared" si="7"/>
        <v>0</v>
      </c>
    </row>
    <row r="158" spans="1:8" ht="31.5" x14ac:dyDescent="0.3">
      <c r="A158" s="100"/>
      <c r="B158" s="36" t="s">
        <v>525</v>
      </c>
      <c r="C158" s="37" t="s">
        <v>516</v>
      </c>
      <c r="D158" s="38" t="s">
        <v>517</v>
      </c>
      <c r="E158" s="10"/>
      <c r="F158" s="28"/>
      <c r="G158" s="32">
        <f t="shared" si="7"/>
        <v>0</v>
      </c>
    </row>
    <row r="159" spans="1:8" ht="31.5" x14ac:dyDescent="0.3">
      <c r="A159" s="100"/>
      <c r="B159" s="36" t="s">
        <v>515</v>
      </c>
      <c r="C159" s="37" t="s">
        <v>518</v>
      </c>
      <c r="D159" s="38" t="s">
        <v>519</v>
      </c>
      <c r="E159" s="10"/>
      <c r="F159" s="28"/>
      <c r="G159" s="32">
        <f t="shared" si="7"/>
        <v>0</v>
      </c>
    </row>
    <row r="160" spans="1:8" ht="31.5" x14ac:dyDescent="0.3">
      <c r="A160" s="100"/>
      <c r="B160" s="36" t="s">
        <v>203</v>
      </c>
      <c r="C160" s="37" t="s">
        <v>520</v>
      </c>
      <c r="D160" s="38" t="s">
        <v>521</v>
      </c>
      <c r="E160" s="10"/>
      <c r="F160" s="28"/>
      <c r="G160" s="32">
        <f t="shared" si="7"/>
        <v>0</v>
      </c>
    </row>
    <row r="161" spans="1:8" ht="31.5" x14ac:dyDescent="0.3">
      <c r="A161" s="100"/>
      <c r="B161" s="36" t="s">
        <v>204</v>
      </c>
      <c r="C161" s="37" t="s">
        <v>607</v>
      </c>
      <c r="D161" s="38" t="s">
        <v>522</v>
      </c>
      <c r="E161" s="10"/>
      <c r="F161" s="28"/>
      <c r="G161" s="32"/>
    </row>
    <row r="162" spans="1:8" ht="63" x14ac:dyDescent="0.3">
      <c r="A162" s="100"/>
      <c r="B162" s="36" t="s">
        <v>205</v>
      </c>
      <c r="C162" s="37" t="s">
        <v>523</v>
      </c>
      <c r="D162" s="38" t="s">
        <v>524</v>
      </c>
      <c r="E162" s="10"/>
      <c r="F162" s="28"/>
      <c r="G162" s="32">
        <f t="shared" si="7"/>
        <v>0</v>
      </c>
    </row>
    <row r="163" spans="1:8" ht="18" x14ac:dyDescent="0.3">
      <c r="A163" s="100"/>
      <c r="B163" s="36" t="s">
        <v>206</v>
      </c>
      <c r="C163" s="37" t="s">
        <v>207</v>
      </c>
      <c r="D163" s="38" t="s">
        <v>208</v>
      </c>
      <c r="E163" s="10"/>
      <c r="F163" s="28"/>
      <c r="G163" s="32">
        <f t="shared" si="7"/>
        <v>0</v>
      </c>
    </row>
    <row r="164" spans="1:8" ht="31.5" x14ac:dyDescent="0.3">
      <c r="A164" s="100"/>
      <c r="B164" s="36" t="s">
        <v>526</v>
      </c>
      <c r="C164" s="37" t="s">
        <v>527</v>
      </c>
      <c r="D164" s="38" t="s">
        <v>528</v>
      </c>
      <c r="E164" s="10"/>
      <c r="F164" s="28"/>
      <c r="G164" s="32">
        <f t="shared" si="7"/>
        <v>0</v>
      </c>
    </row>
    <row r="165" spans="1:8" ht="31.5" x14ac:dyDescent="0.3">
      <c r="A165" s="100"/>
      <c r="B165" s="36" t="s">
        <v>529</v>
      </c>
      <c r="C165" s="37" t="s">
        <v>530</v>
      </c>
      <c r="D165" s="38" t="s">
        <v>531</v>
      </c>
      <c r="E165" s="10"/>
      <c r="F165" s="28"/>
      <c r="G165" s="32">
        <f t="shared" si="7"/>
        <v>0</v>
      </c>
    </row>
    <row r="166" spans="1:8" ht="31.5" x14ac:dyDescent="0.3">
      <c r="A166" s="100"/>
      <c r="B166" s="36" t="s">
        <v>209</v>
      </c>
      <c r="C166" s="37" t="s">
        <v>532</v>
      </c>
      <c r="D166" s="38" t="s">
        <v>533</v>
      </c>
      <c r="E166" s="10"/>
      <c r="F166" s="28"/>
      <c r="G166" s="32">
        <f t="shared" si="7"/>
        <v>0</v>
      </c>
    </row>
    <row r="167" spans="1:8" ht="31.5" x14ac:dyDescent="0.3">
      <c r="A167" s="100"/>
      <c r="B167" s="36" t="s">
        <v>210</v>
      </c>
      <c r="C167" s="37" t="s">
        <v>534</v>
      </c>
      <c r="D167" s="38" t="s">
        <v>535</v>
      </c>
      <c r="E167" s="10"/>
      <c r="F167" s="28"/>
      <c r="G167" s="32"/>
    </row>
    <row r="168" spans="1:8" ht="63" x14ac:dyDescent="0.3">
      <c r="A168" s="99"/>
      <c r="B168" s="36" t="s">
        <v>211</v>
      </c>
      <c r="C168" s="37" t="s">
        <v>536</v>
      </c>
      <c r="D168" s="38" t="s">
        <v>537</v>
      </c>
      <c r="E168" s="10"/>
      <c r="F168" s="28"/>
      <c r="G168" s="32">
        <f t="shared" si="7"/>
        <v>0</v>
      </c>
    </row>
    <row r="169" spans="1:8" ht="47.25" x14ac:dyDescent="0.3">
      <c r="A169" s="98" t="s">
        <v>212</v>
      </c>
      <c r="B169" s="36" t="s">
        <v>538</v>
      </c>
      <c r="C169" s="37" t="s">
        <v>539</v>
      </c>
      <c r="D169" s="38" t="s">
        <v>540</v>
      </c>
      <c r="E169" s="10"/>
      <c r="F169" s="28"/>
      <c r="G169" s="32">
        <f t="shared" si="7"/>
        <v>0</v>
      </c>
      <c r="H169" s="11"/>
    </row>
    <row r="170" spans="1:8" ht="47.25" x14ac:dyDescent="0.3">
      <c r="A170" s="100"/>
      <c r="B170" s="36" t="s">
        <v>213</v>
      </c>
      <c r="C170" s="37" t="s">
        <v>541</v>
      </c>
      <c r="D170" s="38" t="s">
        <v>542</v>
      </c>
      <c r="E170" s="10"/>
      <c r="F170" s="28"/>
      <c r="G170" s="32">
        <f t="shared" ref="G170:G173" si="15">E170*(1+F170)</f>
        <v>0</v>
      </c>
      <c r="H170" s="11"/>
    </row>
    <row r="171" spans="1:8" ht="47.25" x14ac:dyDescent="0.3">
      <c r="A171" s="100"/>
      <c r="B171" s="36" t="s">
        <v>214</v>
      </c>
      <c r="C171" s="37" t="s">
        <v>543</v>
      </c>
      <c r="D171" s="38" t="s">
        <v>544</v>
      </c>
      <c r="E171" s="10"/>
      <c r="F171" s="28"/>
      <c r="G171" s="32">
        <f t="shared" si="15"/>
        <v>0</v>
      </c>
      <c r="H171" s="11"/>
    </row>
    <row r="172" spans="1:8" ht="47.25" x14ac:dyDescent="0.3">
      <c r="A172" s="100"/>
      <c r="B172" s="36" t="s">
        <v>545</v>
      </c>
      <c r="C172" s="37" t="s">
        <v>546</v>
      </c>
      <c r="D172" s="38" t="s">
        <v>540</v>
      </c>
      <c r="E172" s="10"/>
      <c r="F172" s="28"/>
      <c r="G172" s="32">
        <f t="shared" si="15"/>
        <v>0</v>
      </c>
      <c r="H172" s="11"/>
    </row>
    <row r="173" spans="1:8" ht="47.25" x14ac:dyDescent="0.3">
      <c r="A173" s="100"/>
      <c r="B173" s="36" t="s">
        <v>215</v>
      </c>
      <c r="C173" s="37" t="s">
        <v>547</v>
      </c>
      <c r="D173" s="38" t="s">
        <v>542</v>
      </c>
      <c r="E173" s="10"/>
      <c r="F173" s="28"/>
      <c r="G173" s="32">
        <f t="shared" si="15"/>
        <v>0</v>
      </c>
      <c r="H173" s="11"/>
    </row>
    <row r="174" spans="1:8" ht="47.25" x14ac:dyDescent="0.3">
      <c r="A174" s="99"/>
      <c r="B174" s="36" t="s">
        <v>216</v>
      </c>
      <c r="C174" s="37" t="s">
        <v>548</v>
      </c>
      <c r="D174" s="38" t="s">
        <v>544</v>
      </c>
      <c r="E174" s="10"/>
      <c r="F174" s="28"/>
      <c r="G174" s="32">
        <f t="shared" si="7"/>
        <v>0</v>
      </c>
      <c r="H174" s="11"/>
    </row>
    <row r="175" spans="1:8" ht="31.5" x14ac:dyDescent="0.3">
      <c r="A175" s="98" t="s">
        <v>217</v>
      </c>
      <c r="B175" s="36" t="s">
        <v>218</v>
      </c>
      <c r="C175" s="37" t="s">
        <v>549</v>
      </c>
      <c r="D175" s="38" t="s">
        <v>219</v>
      </c>
      <c r="E175" s="10"/>
      <c r="F175" s="28"/>
      <c r="G175" s="32">
        <f t="shared" si="7"/>
        <v>0</v>
      </c>
    </row>
    <row r="176" spans="1:8" ht="31.5" x14ac:dyDescent="0.3">
      <c r="A176" s="100"/>
      <c r="B176" s="36" t="s">
        <v>220</v>
      </c>
      <c r="C176" s="37" t="s">
        <v>550</v>
      </c>
      <c r="D176" s="38" t="s">
        <v>219</v>
      </c>
      <c r="E176" s="10"/>
      <c r="F176" s="28"/>
      <c r="G176" s="32">
        <f t="shared" si="7"/>
        <v>0</v>
      </c>
    </row>
    <row r="177" spans="1:7" ht="31.5" x14ac:dyDescent="0.3">
      <c r="A177" s="100"/>
      <c r="B177" s="36" t="s">
        <v>221</v>
      </c>
      <c r="C177" s="37" t="s">
        <v>551</v>
      </c>
      <c r="D177" s="38" t="s">
        <v>219</v>
      </c>
      <c r="E177" s="10"/>
      <c r="F177" s="28"/>
      <c r="G177" s="32">
        <f t="shared" si="7"/>
        <v>0</v>
      </c>
    </row>
    <row r="178" spans="1:7" ht="31.5" x14ac:dyDescent="0.3">
      <c r="A178" s="100"/>
      <c r="B178" s="36" t="s">
        <v>222</v>
      </c>
      <c r="C178" s="37" t="s">
        <v>552</v>
      </c>
      <c r="D178" s="38" t="s">
        <v>219</v>
      </c>
      <c r="E178" s="10"/>
      <c r="F178" s="28"/>
      <c r="G178" s="32">
        <f t="shared" si="7"/>
        <v>0</v>
      </c>
    </row>
    <row r="179" spans="1:7" ht="31.5" x14ac:dyDescent="0.3">
      <c r="A179" s="100"/>
      <c r="B179" s="36" t="s">
        <v>223</v>
      </c>
      <c r="C179" s="37" t="s">
        <v>553</v>
      </c>
      <c r="D179" s="38" t="s">
        <v>219</v>
      </c>
      <c r="E179" s="10"/>
      <c r="F179" s="28"/>
      <c r="G179" s="32">
        <f t="shared" si="7"/>
        <v>0</v>
      </c>
    </row>
    <row r="180" spans="1:7" ht="31.5" x14ac:dyDescent="0.3">
      <c r="A180" s="100"/>
      <c r="B180" s="36" t="s">
        <v>224</v>
      </c>
      <c r="C180" s="37" t="s">
        <v>554</v>
      </c>
      <c r="D180" s="38" t="s">
        <v>219</v>
      </c>
      <c r="E180" s="10"/>
      <c r="F180" s="28"/>
      <c r="G180" s="32">
        <f t="shared" si="7"/>
        <v>0</v>
      </c>
    </row>
    <row r="181" spans="1:7" ht="31.5" x14ac:dyDescent="0.3">
      <c r="A181" s="100"/>
      <c r="B181" s="36" t="s">
        <v>225</v>
      </c>
      <c r="C181" s="37" t="s">
        <v>555</v>
      </c>
      <c r="D181" s="38" t="s">
        <v>219</v>
      </c>
      <c r="E181" s="10"/>
      <c r="F181" s="28"/>
      <c r="G181" s="32">
        <f t="shared" si="7"/>
        <v>0</v>
      </c>
    </row>
    <row r="182" spans="1:7" ht="31.5" x14ac:dyDescent="0.3">
      <c r="A182" s="100"/>
      <c r="B182" s="36" t="s">
        <v>226</v>
      </c>
      <c r="C182" s="37" t="s">
        <v>556</v>
      </c>
      <c r="D182" s="38" t="s">
        <v>219</v>
      </c>
      <c r="E182" s="10"/>
      <c r="F182" s="28"/>
      <c r="G182" s="32">
        <f t="shared" si="7"/>
        <v>0</v>
      </c>
    </row>
    <row r="183" spans="1:7" ht="31.5" x14ac:dyDescent="0.3">
      <c r="A183" s="100"/>
      <c r="B183" s="36" t="s">
        <v>227</v>
      </c>
      <c r="C183" s="37" t="s">
        <v>557</v>
      </c>
      <c r="D183" s="38" t="s">
        <v>219</v>
      </c>
      <c r="E183" s="10"/>
      <c r="F183" s="28"/>
      <c r="G183" s="32">
        <f t="shared" si="7"/>
        <v>0</v>
      </c>
    </row>
    <row r="184" spans="1:7" ht="31.5" x14ac:dyDescent="0.3">
      <c r="A184" s="100"/>
      <c r="B184" s="36" t="s">
        <v>228</v>
      </c>
      <c r="C184" s="37" t="s">
        <v>558</v>
      </c>
      <c r="D184" s="38" t="s">
        <v>219</v>
      </c>
      <c r="E184" s="10"/>
      <c r="F184" s="28"/>
      <c r="G184" s="32">
        <f t="shared" si="7"/>
        <v>0</v>
      </c>
    </row>
    <row r="185" spans="1:7" ht="31.5" x14ac:dyDescent="0.3">
      <c r="A185" s="100"/>
      <c r="B185" s="36" t="s">
        <v>229</v>
      </c>
      <c r="C185" s="37" t="s">
        <v>559</v>
      </c>
      <c r="D185" s="38" t="s">
        <v>219</v>
      </c>
      <c r="E185" s="10"/>
      <c r="F185" s="28"/>
      <c r="G185" s="32">
        <f t="shared" si="7"/>
        <v>0</v>
      </c>
    </row>
    <row r="186" spans="1:7" ht="18" x14ac:dyDescent="0.3">
      <c r="A186" s="99"/>
      <c r="B186" s="36" t="s">
        <v>230</v>
      </c>
      <c r="C186" s="37" t="s">
        <v>560</v>
      </c>
      <c r="D186" s="38" t="s">
        <v>219</v>
      </c>
      <c r="E186" s="10"/>
      <c r="F186" s="28"/>
      <c r="G186" s="32">
        <f t="shared" si="7"/>
        <v>0</v>
      </c>
    </row>
    <row r="187" spans="1:7" ht="47.25" x14ac:dyDescent="0.3">
      <c r="A187" s="98" t="s">
        <v>231</v>
      </c>
      <c r="B187" s="36" t="s">
        <v>232</v>
      </c>
      <c r="C187" s="37" t="s">
        <v>233</v>
      </c>
      <c r="D187" s="38" t="s">
        <v>234</v>
      </c>
      <c r="E187" s="10"/>
      <c r="F187" s="28"/>
      <c r="G187" s="32">
        <f t="shared" ref="G187" si="16">E187*(1+F187)</f>
        <v>0</v>
      </c>
    </row>
    <row r="188" spans="1:7" ht="31.5" x14ac:dyDescent="0.3">
      <c r="A188" s="99"/>
      <c r="B188" s="36" t="s">
        <v>235</v>
      </c>
      <c r="C188" s="37" t="s">
        <v>236</v>
      </c>
      <c r="D188" s="38" t="s">
        <v>234</v>
      </c>
      <c r="E188" s="10"/>
      <c r="F188" s="28"/>
      <c r="G188" s="32">
        <f t="shared" si="7"/>
        <v>0</v>
      </c>
    </row>
    <row r="189" spans="1:7" ht="18" x14ac:dyDescent="0.3">
      <c r="A189" s="98" t="s">
        <v>237</v>
      </c>
      <c r="B189" s="36" t="s">
        <v>238</v>
      </c>
      <c r="C189" s="37" t="s">
        <v>239</v>
      </c>
      <c r="D189" s="38" t="s">
        <v>240</v>
      </c>
      <c r="E189" s="10"/>
      <c r="F189" s="28"/>
      <c r="G189" s="32">
        <f t="shared" si="7"/>
        <v>0</v>
      </c>
    </row>
    <row r="190" spans="1:7" ht="18" x14ac:dyDescent="0.3">
      <c r="A190" s="100"/>
      <c r="B190" s="36" t="s">
        <v>241</v>
      </c>
      <c r="C190" s="37" t="s">
        <v>242</v>
      </c>
      <c r="D190" s="38" t="s">
        <v>240</v>
      </c>
      <c r="E190" s="10"/>
      <c r="F190" s="28"/>
      <c r="G190" s="32">
        <f t="shared" si="7"/>
        <v>0</v>
      </c>
    </row>
    <row r="191" spans="1:7" ht="47.25" x14ac:dyDescent="0.3">
      <c r="A191" s="100"/>
      <c r="B191" s="36" t="s">
        <v>243</v>
      </c>
      <c r="C191" s="37" t="s">
        <v>244</v>
      </c>
      <c r="D191" s="38" t="s">
        <v>245</v>
      </c>
      <c r="E191" s="10"/>
      <c r="F191" s="28"/>
      <c r="G191" s="32">
        <f t="shared" si="7"/>
        <v>0</v>
      </c>
    </row>
    <row r="192" spans="1:7" ht="31.5" x14ac:dyDescent="0.3">
      <c r="A192" s="100"/>
      <c r="B192" s="36" t="s">
        <v>246</v>
      </c>
      <c r="C192" s="37" t="s">
        <v>247</v>
      </c>
      <c r="D192" s="38" t="s">
        <v>248</v>
      </c>
      <c r="E192" s="10"/>
      <c r="F192" s="28"/>
      <c r="G192" s="32">
        <f t="shared" si="7"/>
        <v>0</v>
      </c>
    </row>
    <row r="193" spans="1:8" ht="18" x14ac:dyDescent="0.3">
      <c r="A193" s="100"/>
      <c r="B193" s="36" t="s">
        <v>249</v>
      </c>
      <c r="C193" s="37" t="s">
        <v>250</v>
      </c>
      <c r="D193" s="38" t="s">
        <v>240</v>
      </c>
      <c r="E193" s="10"/>
      <c r="F193" s="28"/>
      <c r="G193" s="32">
        <f t="shared" si="7"/>
        <v>0</v>
      </c>
    </row>
    <row r="194" spans="1:8" ht="31.5" x14ac:dyDescent="0.3">
      <c r="A194" s="100"/>
      <c r="B194" s="36" t="s">
        <v>251</v>
      </c>
      <c r="C194" s="37" t="s">
        <v>252</v>
      </c>
      <c r="D194" s="38" t="s">
        <v>240</v>
      </c>
      <c r="E194" s="10"/>
      <c r="F194" s="28"/>
      <c r="G194" s="32">
        <f t="shared" ref="G194:G197" si="17">E194*(1+F194)</f>
        <v>0</v>
      </c>
    </row>
    <row r="195" spans="1:8" ht="18" x14ac:dyDescent="0.3">
      <c r="A195" s="100"/>
      <c r="B195" s="36" t="s">
        <v>253</v>
      </c>
      <c r="C195" s="37" t="s">
        <v>254</v>
      </c>
      <c r="D195" s="38" t="s">
        <v>240</v>
      </c>
      <c r="E195" s="10"/>
      <c r="F195" s="28"/>
      <c r="G195" s="32">
        <f t="shared" si="17"/>
        <v>0</v>
      </c>
    </row>
    <row r="196" spans="1:8" ht="18" x14ac:dyDescent="0.3">
      <c r="A196" s="100"/>
      <c r="B196" s="36" t="s">
        <v>255</v>
      </c>
      <c r="C196" s="37" t="s">
        <v>256</v>
      </c>
      <c r="D196" s="38" t="s">
        <v>240</v>
      </c>
      <c r="E196" s="10"/>
      <c r="F196" s="28"/>
      <c r="G196" s="32">
        <f t="shared" si="17"/>
        <v>0</v>
      </c>
    </row>
    <row r="197" spans="1:8" ht="18" x14ac:dyDescent="0.3">
      <c r="A197" s="100"/>
      <c r="B197" s="36" t="s">
        <v>257</v>
      </c>
      <c r="C197" s="37" t="s">
        <v>258</v>
      </c>
      <c r="D197" s="38" t="s">
        <v>259</v>
      </c>
      <c r="E197" s="10"/>
      <c r="F197" s="28"/>
      <c r="G197" s="32">
        <f t="shared" si="17"/>
        <v>0</v>
      </c>
    </row>
    <row r="198" spans="1:8" ht="31.5" x14ac:dyDescent="0.3">
      <c r="A198" s="99"/>
      <c r="B198" s="36" t="s">
        <v>260</v>
      </c>
      <c r="C198" s="37" t="s">
        <v>261</v>
      </c>
      <c r="D198" s="38" t="s">
        <v>262</v>
      </c>
      <c r="E198" s="10"/>
      <c r="F198" s="28"/>
      <c r="G198" s="32">
        <f t="shared" si="7"/>
        <v>0</v>
      </c>
      <c r="H198" s="11"/>
    </row>
    <row r="199" spans="1:8" ht="78.75" customHeight="1" x14ac:dyDescent="0.3">
      <c r="A199" s="47" t="s">
        <v>263</v>
      </c>
      <c r="B199" s="43" t="s">
        <v>264</v>
      </c>
      <c r="C199" s="37" t="s">
        <v>265</v>
      </c>
      <c r="D199" s="44" t="s">
        <v>181</v>
      </c>
      <c r="E199" s="10"/>
      <c r="F199" s="30"/>
      <c r="G199" s="34">
        <f>E199*(1+F199)</f>
        <v>0</v>
      </c>
      <c r="H199" s="11"/>
    </row>
    <row r="200" spans="1:8" ht="27.75" customHeight="1" x14ac:dyDescent="0.3">
      <c r="A200" s="98" t="s">
        <v>266</v>
      </c>
      <c r="B200" s="13" t="s">
        <v>267</v>
      </c>
      <c r="C200" s="14" t="s">
        <v>268</v>
      </c>
      <c r="D200" s="15" t="s">
        <v>181</v>
      </c>
      <c r="E200" s="45">
        <f>'Charges DEV INTEG'!I11</f>
        <v>0</v>
      </c>
      <c r="F200" s="30"/>
      <c r="G200" s="34">
        <f t="shared" ref="G200:G205" si="18">E200*(1+F200)</f>
        <v>0</v>
      </c>
      <c r="H200" s="11"/>
    </row>
    <row r="201" spans="1:8" ht="27.75" customHeight="1" x14ac:dyDescent="0.3">
      <c r="A201" s="100"/>
      <c r="B201" s="13" t="s">
        <v>269</v>
      </c>
      <c r="C201" s="14" t="s">
        <v>270</v>
      </c>
      <c r="D201" s="15" t="s">
        <v>181</v>
      </c>
      <c r="E201" s="45">
        <f>'Charges DEV INTEG'!I12</f>
        <v>0</v>
      </c>
      <c r="F201" s="30"/>
      <c r="G201" s="34">
        <f t="shared" si="18"/>
        <v>0</v>
      </c>
      <c r="H201" s="11"/>
    </row>
    <row r="202" spans="1:8" ht="27.75" customHeight="1" x14ac:dyDescent="0.3">
      <c r="A202" s="100"/>
      <c r="B202" s="13" t="s">
        <v>271</v>
      </c>
      <c r="C202" s="14" t="s">
        <v>272</v>
      </c>
      <c r="D202" s="15" t="s">
        <v>181</v>
      </c>
      <c r="E202" s="45">
        <f>'Charges DEV INTEG'!I13</f>
        <v>0</v>
      </c>
      <c r="F202" s="30"/>
      <c r="G202" s="34">
        <f t="shared" si="18"/>
        <v>0</v>
      </c>
      <c r="H202" s="11"/>
    </row>
    <row r="203" spans="1:8" ht="31.5" x14ac:dyDescent="0.3">
      <c r="A203" s="100"/>
      <c r="B203" s="13" t="s">
        <v>273</v>
      </c>
      <c r="C203" s="14" t="s">
        <v>274</v>
      </c>
      <c r="D203" s="15" t="s">
        <v>181</v>
      </c>
      <c r="E203" s="45">
        <f>'Charges DEV INTEG'!I14</f>
        <v>0</v>
      </c>
      <c r="F203" s="30"/>
      <c r="G203" s="34">
        <f t="shared" si="18"/>
        <v>0</v>
      </c>
      <c r="H203" s="11"/>
    </row>
    <row r="204" spans="1:8" ht="31.5" x14ac:dyDescent="0.3">
      <c r="A204" s="100"/>
      <c r="B204" s="13" t="s">
        <v>275</v>
      </c>
      <c r="C204" s="14" t="s">
        <v>276</v>
      </c>
      <c r="D204" s="15" t="s">
        <v>181</v>
      </c>
      <c r="E204" s="45">
        <f>'Charges DEV INTEG'!I15</f>
        <v>0</v>
      </c>
      <c r="F204" s="30"/>
      <c r="G204" s="34">
        <f t="shared" si="18"/>
        <v>0</v>
      </c>
      <c r="H204" s="11"/>
    </row>
    <row r="205" spans="1:8" ht="31.5" x14ac:dyDescent="0.3">
      <c r="A205" s="100"/>
      <c r="B205" s="13" t="s">
        <v>277</v>
      </c>
      <c r="C205" s="14" t="s">
        <v>278</v>
      </c>
      <c r="D205" s="15" t="s">
        <v>181</v>
      </c>
      <c r="E205" s="45">
        <f>'Charges DEV INTEG'!I16</f>
        <v>0</v>
      </c>
      <c r="F205" s="30"/>
      <c r="G205" s="34">
        <f t="shared" si="18"/>
        <v>0</v>
      </c>
      <c r="H205" s="11"/>
    </row>
    <row r="206" spans="1:8" ht="30.75" customHeight="1" x14ac:dyDescent="0.3">
      <c r="A206" s="100"/>
      <c r="B206" s="13" t="s">
        <v>279</v>
      </c>
      <c r="C206" s="14" t="s">
        <v>280</v>
      </c>
      <c r="D206" s="15" t="s">
        <v>181</v>
      </c>
      <c r="E206" s="45">
        <f>'Charges DEV INTEG'!I17</f>
        <v>0</v>
      </c>
      <c r="F206" s="30"/>
      <c r="G206" s="34">
        <f t="shared" ref="G206:G208" si="19">E206*(1+F206)</f>
        <v>0</v>
      </c>
      <c r="H206" s="11"/>
    </row>
    <row r="207" spans="1:8" ht="31.5" x14ac:dyDescent="0.3">
      <c r="A207" s="100"/>
      <c r="B207" s="13" t="s">
        <v>281</v>
      </c>
      <c r="C207" s="14" t="s">
        <v>282</v>
      </c>
      <c r="D207" s="15" t="s">
        <v>181</v>
      </c>
      <c r="E207" s="45">
        <f>'Charges DEV INTEG'!I18</f>
        <v>0</v>
      </c>
      <c r="F207" s="30"/>
      <c r="G207" s="34">
        <f t="shared" si="19"/>
        <v>0</v>
      </c>
      <c r="H207" s="11"/>
    </row>
    <row r="208" spans="1:8" ht="31.5" x14ac:dyDescent="0.3">
      <c r="A208" s="100"/>
      <c r="B208" s="13" t="s">
        <v>283</v>
      </c>
      <c r="C208" s="14" t="s">
        <v>284</v>
      </c>
      <c r="D208" s="15" t="s">
        <v>285</v>
      </c>
      <c r="E208" s="10"/>
      <c r="F208" s="30"/>
      <c r="G208" s="34">
        <f t="shared" si="19"/>
        <v>0</v>
      </c>
      <c r="H208" s="11"/>
    </row>
    <row r="209" spans="1:7" ht="31.5" x14ac:dyDescent="0.3">
      <c r="A209" s="99"/>
      <c r="B209" s="16" t="s">
        <v>286</v>
      </c>
      <c r="C209" s="14" t="s">
        <v>287</v>
      </c>
      <c r="D209" s="14" t="s">
        <v>285</v>
      </c>
      <c r="E209" s="9"/>
      <c r="F209" s="28"/>
      <c r="G209" s="33">
        <f>E209*(1+F209)</f>
        <v>0</v>
      </c>
    </row>
    <row r="210" spans="1:7" ht="38.25" customHeight="1" x14ac:dyDescent="0.3">
      <c r="A210" s="99" t="s">
        <v>288</v>
      </c>
      <c r="B210" s="36" t="s">
        <v>561</v>
      </c>
      <c r="C210" s="37" t="s">
        <v>562</v>
      </c>
      <c r="D210" s="38" t="s">
        <v>563</v>
      </c>
      <c r="E210" s="10"/>
      <c r="F210" s="29"/>
      <c r="G210" s="32">
        <f>E210*(1+F210)</f>
        <v>0</v>
      </c>
    </row>
    <row r="211" spans="1:7" ht="38.25" customHeight="1" x14ac:dyDescent="0.3">
      <c r="A211" s="100"/>
      <c r="B211" s="36" t="s">
        <v>289</v>
      </c>
      <c r="C211" s="37" t="s">
        <v>564</v>
      </c>
      <c r="D211" s="38" t="s">
        <v>565</v>
      </c>
      <c r="E211" s="10"/>
      <c r="F211" s="29"/>
      <c r="G211" s="32">
        <f t="shared" ref="G211:G224" si="20">E211*(1+F211)</f>
        <v>0</v>
      </c>
    </row>
    <row r="212" spans="1:7" ht="38.25" customHeight="1" x14ac:dyDescent="0.3">
      <c r="A212" s="100"/>
      <c r="B212" s="36" t="s">
        <v>566</v>
      </c>
      <c r="C212" s="37" t="s">
        <v>567</v>
      </c>
      <c r="D212" s="38" t="s">
        <v>568</v>
      </c>
      <c r="E212" s="10"/>
      <c r="F212" s="29"/>
      <c r="G212" s="32">
        <f t="shared" si="20"/>
        <v>0</v>
      </c>
    </row>
    <row r="213" spans="1:7" ht="38.25" customHeight="1" x14ac:dyDescent="0.3">
      <c r="A213" s="100"/>
      <c r="B213" s="36" t="s">
        <v>290</v>
      </c>
      <c r="C213" s="37" t="s">
        <v>569</v>
      </c>
      <c r="D213" s="38" t="s">
        <v>570</v>
      </c>
      <c r="E213" s="10"/>
      <c r="F213" s="29"/>
      <c r="G213" s="32">
        <f t="shared" si="20"/>
        <v>0</v>
      </c>
    </row>
    <row r="214" spans="1:7" ht="38.25" customHeight="1" x14ac:dyDescent="0.3">
      <c r="A214" s="100"/>
      <c r="B214" s="36" t="s">
        <v>571</v>
      </c>
      <c r="C214" s="37" t="s">
        <v>572</v>
      </c>
      <c r="D214" s="38" t="s">
        <v>573</v>
      </c>
      <c r="E214" s="10"/>
      <c r="F214" s="29"/>
      <c r="G214" s="32">
        <f t="shared" si="20"/>
        <v>0</v>
      </c>
    </row>
    <row r="215" spans="1:7" ht="38.25" customHeight="1" x14ac:dyDescent="0.3">
      <c r="A215" s="100"/>
      <c r="B215" s="36" t="s">
        <v>291</v>
      </c>
      <c r="C215" s="37" t="s">
        <v>574</v>
      </c>
      <c r="D215" s="38" t="s">
        <v>575</v>
      </c>
      <c r="E215" s="10"/>
      <c r="F215" s="29"/>
      <c r="G215" s="32">
        <f t="shared" si="20"/>
        <v>0</v>
      </c>
    </row>
    <row r="216" spans="1:7" ht="38.25" customHeight="1" x14ac:dyDescent="0.3">
      <c r="A216" s="100"/>
      <c r="B216" s="36" t="s">
        <v>576</v>
      </c>
      <c r="C216" s="37" t="s">
        <v>577</v>
      </c>
      <c r="D216" s="38" t="s">
        <v>578</v>
      </c>
      <c r="E216" s="10"/>
      <c r="F216" s="29"/>
      <c r="G216" s="32">
        <f t="shared" si="20"/>
        <v>0</v>
      </c>
    </row>
    <row r="217" spans="1:7" ht="38.25" customHeight="1" x14ac:dyDescent="0.3">
      <c r="A217" s="100"/>
      <c r="B217" s="36" t="s">
        <v>292</v>
      </c>
      <c r="C217" s="37" t="s">
        <v>579</v>
      </c>
      <c r="D217" s="38" t="s">
        <v>580</v>
      </c>
      <c r="E217" s="10"/>
      <c r="F217" s="29"/>
      <c r="G217" s="32">
        <f t="shared" si="20"/>
        <v>0</v>
      </c>
    </row>
    <row r="218" spans="1:7" ht="38.25" customHeight="1" x14ac:dyDescent="0.3">
      <c r="A218" s="100"/>
      <c r="B218" s="36" t="s">
        <v>581</v>
      </c>
      <c r="C218" s="37" t="s">
        <v>582</v>
      </c>
      <c r="D218" s="38" t="s">
        <v>583</v>
      </c>
      <c r="E218" s="10"/>
      <c r="F218" s="29"/>
      <c r="G218" s="32">
        <f t="shared" si="20"/>
        <v>0</v>
      </c>
    </row>
    <row r="219" spans="1:7" ht="38.25" customHeight="1" x14ac:dyDescent="0.3">
      <c r="A219" s="100"/>
      <c r="B219" s="36" t="s">
        <v>293</v>
      </c>
      <c r="C219" s="37" t="s">
        <v>584</v>
      </c>
      <c r="D219" s="38" t="s">
        <v>585</v>
      </c>
      <c r="E219" s="10"/>
      <c r="F219" s="29"/>
      <c r="G219" s="32">
        <f t="shared" si="20"/>
        <v>0</v>
      </c>
    </row>
    <row r="220" spans="1:7" ht="38.25" customHeight="1" x14ac:dyDescent="0.3">
      <c r="A220" s="100"/>
      <c r="B220" s="36" t="s">
        <v>586</v>
      </c>
      <c r="C220" s="37" t="s">
        <v>587</v>
      </c>
      <c r="D220" s="38" t="s">
        <v>578</v>
      </c>
      <c r="E220" s="10"/>
      <c r="F220" s="29"/>
      <c r="G220" s="32">
        <f t="shared" si="20"/>
        <v>0</v>
      </c>
    </row>
    <row r="221" spans="1:7" ht="38.25" customHeight="1" x14ac:dyDescent="0.3">
      <c r="A221" s="100"/>
      <c r="B221" s="36" t="s">
        <v>294</v>
      </c>
      <c r="C221" s="37" t="s">
        <v>588</v>
      </c>
      <c r="D221" s="38" t="s">
        <v>580</v>
      </c>
      <c r="E221" s="10"/>
      <c r="F221" s="29"/>
      <c r="G221" s="32">
        <f t="shared" si="20"/>
        <v>0</v>
      </c>
    </row>
    <row r="222" spans="1:7" ht="38.25" customHeight="1" x14ac:dyDescent="0.3">
      <c r="A222" s="100"/>
      <c r="B222" s="36" t="s">
        <v>589</v>
      </c>
      <c r="C222" s="37" t="s">
        <v>590</v>
      </c>
      <c r="D222" s="38" t="s">
        <v>540</v>
      </c>
      <c r="E222" s="10"/>
      <c r="F222" s="29"/>
      <c r="G222" s="32">
        <f t="shared" si="20"/>
        <v>0</v>
      </c>
    </row>
    <row r="223" spans="1:7" ht="38.25" customHeight="1" x14ac:dyDescent="0.3">
      <c r="A223" s="100"/>
      <c r="B223" s="36" t="s">
        <v>295</v>
      </c>
      <c r="C223" s="37" t="s">
        <v>591</v>
      </c>
      <c r="D223" s="38" t="s">
        <v>592</v>
      </c>
      <c r="E223" s="10"/>
      <c r="F223" s="29"/>
      <c r="G223" s="32">
        <f t="shared" si="20"/>
        <v>0</v>
      </c>
    </row>
    <row r="224" spans="1:7" ht="38.25" customHeight="1" x14ac:dyDescent="0.3">
      <c r="A224" s="100"/>
      <c r="B224" s="36" t="s">
        <v>593</v>
      </c>
      <c r="C224" s="37" t="s">
        <v>594</v>
      </c>
      <c r="D224" s="38" t="s">
        <v>573</v>
      </c>
      <c r="E224" s="10"/>
      <c r="F224" s="29"/>
      <c r="G224" s="32">
        <f t="shared" si="20"/>
        <v>0</v>
      </c>
    </row>
    <row r="225" spans="1:7" ht="31.5" x14ac:dyDescent="0.3">
      <c r="A225" s="98"/>
      <c r="B225" s="36" t="s">
        <v>296</v>
      </c>
      <c r="C225" s="37" t="s">
        <v>595</v>
      </c>
      <c r="D225" s="38" t="s">
        <v>575</v>
      </c>
      <c r="E225" s="10"/>
      <c r="F225" s="29"/>
      <c r="G225" s="33">
        <f>E225*(1+F225)</f>
        <v>0</v>
      </c>
    </row>
    <row r="226" spans="1:7" ht="31.5" x14ac:dyDescent="0.3">
      <c r="A226" s="98"/>
      <c r="B226" s="36" t="s">
        <v>596</v>
      </c>
      <c r="C226" s="37" t="s">
        <v>597</v>
      </c>
      <c r="D226" s="38" t="s">
        <v>598</v>
      </c>
      <c r="E226" s="10"/>
      <c r="F226" s="28"/>
      <c r="G226" s="33">
        <f t="shared" ref="G226:G227" si="21">E226*(1+F226)</f>
        <v>0</v>
      </c>
    </row>
    <row r="227" spans="1:7" ht="32.25" thickBot="1" x14ac:dyDescent="0.35">
      <c r="A227" s="102"/>
      <c r="B227" s="39" t="s">
        <v>297</v>
      </c>
      <c r="C227" s="40" t="s">
        <v>599</v>
      </c>
      <c r="D227" s="40" t="s">
        <v>600</v>
      </c>
      <c r="E227" s="17"/>
      <c r="F227" s="31"/>
      <c r="G227" s="35">
        <f t="shared" si="21"/>
        <v>0</v>
      </c>
    </row>
    <row r="229" spans="1:7" x14ac:dyDescent="0.3">
      <c r="B229" s="101" t="s">
        <v>298</v>
      </c>
      <c r="C229" s="101"/>
      <c r="D229" s="101"/>
      <c r="E229" s="101"/>
      <c r="F229" s="101"/>
      <c r="G229" s="101"/>
    </row>
  </sheetData>
  <mergeCells count="26">
    <mergeCell ref="A1:G1"/>
    <mergeCell ref="A2:G2"/>
    <mergeCell ref="A130:A148"/>
    <mergeCell ref="A79:A88"/>
    <mergeCell ref="A9:A12"/>
    <mergeCell ref="A48:A78"/>
    <mergeCell ref="A120:A121"/>
    <mergeCell ref="A89:A90"/>
    <mergeCell ref="A122:A129"/>
    <mergeCell ref="A101:A102"/>
    <mergeCell ref="A13:A23"/>
    <mergeCell ref="A24:A30"/>
    <mergeCell ref="A91:A100"/>
    <mergeCell ref="A3:G3"/>
    <mergeCell ref="A187:A188"/>
    <mergeCell ref="A200:A209"/>
    <mergeCell ref="A153:A154"/>
    <mergeCell ref="B229:G229"/>
    <mergeCell ref="A31:A47"/>
    <mergeCell ref="A155:A168"/>
    <mergeCell ref="A175:A186"/>
    <mergeCell ref="A189:A198"/>
    <mergeCell ref="A149:A152"/>
    <mergeCell ref="A169:A174"/>
    <mergeCell ref="A210:A227"/>
    <mergeCell ref="A103:A118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753C1-04BA-4EF2-A7D1-00DC173D739C}">
  <sheetPr>
    <tabColor theme="5" tint="0.59999389629810485"/>
  </sheetPr>
  <dimension ref="A1:K18"/>
  <sheetViews>
    <sheetView workbookViewId="0">
      <selection sqref="A1:I1"/>
    </sheetView>
  </sheetViews>
  <sheetFormatPr baseColWidth="10" defaultColWidth="11.42578125" defaultRowHeight="15.75" x14ac:dyDescent="0.3"/>
  <cols>
    <col min="1" max="1" width="11.42578125" style="4"/>
    <col min="2" max="2" width="47.140625" style="4" customWidth="1"/>
    <col min="3" max="4" width="14.5703125" style="4" customWidth="1"/>
    <col min="5" max="5" width="16.28515625" style="4" customWidth="1"/>
    <col min="6" max="6" width="16.140625" style="4" customWidth="1"/>
    <col min="7" max="16384" width="11.42578125" style="4"/>
  </cols>
  <sheetData>
    <row r="1" spans="1:11" ht="27.75" x14ac:dyDescent="0.3">
      <c r="A1" s="103" t="s">
        <v>299</v>
      </c>
      <c r="B1" s="103"/>
      <c r="C1" s="103"/>
      <c r="D1" s="103"/>
      <c r="E1" s="103"/>
      <c r="F1" s="103"/>
      <c r="G1" s="103"/>
      <c r="H1" s="103"/>
      <c r="I1" s="103"/>
    </row>
    <row r="2" spans="1:11" ht="24.75" x14ac:dyDescent="0.3">
      <c r="A2" s="104" t="s">
        <v>2</v>
      </c>
      <c r="B2" s="104"/>
      <c r="C2" s="104"/>
      <c r="D2" s="104"/>
      <c r="E2" s="104"/>
      <c r="F2" s="104"/>
      <c r="G2" s="104"/>
      <c r="H2" s="104"/>
      <c r="I2" s="104"/>
    </row>
    <row r="3" spans="1:11" ht="24.75" customHeight="1" x14ac:dyDescent="0.3">
      <c r="A3" s="108" t="s">
        <v>3</v>
      </c>
      <c r="B3" s="108"/>
      <c r="C3" s="108"/>
      <c r="D3" s="108"/>
      <c r="E3" s="108"/>
      <c r="F3" s="108"/>
      <c r="G3" s="108"/>
      <c r="H3" s="108"/>
      <c r="I3" s="108"/>
    </row>
    <row r="4" spans="1:11" ht="21.75" x14ac:dyDescent="0.3">
      <c r="A4" s="111" t="s">
        <v>300</v>
      </c>
      <c r="B4" s="111"/>
      <c r="C4" s="111"/>
      <c r="D4" s="111"/>
      <c r="E4" s="111"/>
      <c r="F4" s="111"/>
      <c r="G4" s="111"/>
      <c r="H4" s="111"/>
      <c r="I4" s="111"/>
      <c r="K4" s="59"/>
    </row>
    <row r="6" spans="1:11" ht="24.75" x14ac:dyDescent="0.3">
      <c r="A6" s="112" t="s">
        <v>317</v>
      </c>
      <c r="B6" s="112"/>
      <c r="C6" s="112"/>
      <c r="D6" s="112"/>
      <c r="E6" s="112"/>
      <c r="F6" s="112"/>
      <c r="G6" s="112"/>
      <c r="H6" s="112"/>
      <c r="I6" s="112"/>
    </row>
    <row r="7" spans="1:11" ht="24.75" x14ac:dyDescent="0.3">
      <c r="A7" s="60"/>
      <c r="B7" s="61"/>
      <c r="C7" s="60"/>
      <c r="D7" s="60"/>
      <c r="E7" s="60"/>
      <c r="F7" s="60"/>
      <c r="G7" s="62"/>
      <c r="H7" s="63"/>
      <c r="I7" s="64"/>
    </row>
    <row r="8" spans="1:11" ht="18" x14ac:dyDescent="0.3">
      <c r="A8" s="113"/>
      <c r="B8" s="114"/>
      <c r="C8" s="113" t="s">
        <v>301</v>
      </c>
      <c r="D8" s="115"/>
      <c r="E8" s="115"/>
      <c r="F8" s="115"/>
      <c r="G8" s="114"/>
      <c r="H8" s="63"/>
      <c r="I8" s="64"/>
    </row>
    <row r="9" spans="1:11" ht="36" x14ac:dyDescent="0.3">
      <c r="A9" s="109" t="s">
        <v>302</v>
      </c>
      <c r="B9" s="110"/>
      <c r="C9" s="65" t="s">
        <v>303</v>
      </c>
      <c r="D9" s="66" t="s">
        <v>304</v>
      </c>
      <c r="E9" s="65" t="s">
        <v>305</v>
      </c>
      <c r="F9" s="66" t="s">
        <v>306</v>
      </c>
      <c r="G9" s="65" t="s">
        <v>307</v>
      </c>
      <c r="H9" s="63"/>
      <c r="I9" s="67" t="s">
        <v>319</v>
      </c>
    </row>
    <row r="10" spans="1:11" ht="33" customHeight="1" x14ac:dyDescent="0.3">
      <c r="A10" s="68"/>
      <c r="B10" s="69" t="s">
        <v>308</v>
      </c>
      <c r="C10" s="70"/>
      <c r="D10" s="70"/>
      <c r="E10" s="70"/>
      <c r="F10" s="70"/>
      <c r="G10" s="65"/>
      <c r="H10" s="63"/>
      <c r="I10" s="71"/>
    </row>
    <row r="11" spans="1:11" ht="47.25" x14ac:dyDescent="0.3">
      <c r="A11" s="13" t="s">
        <v>267</v>
      </c>
      <c r="B11" s="14" t="s">
        <v>268</v>
      </c>
      <c r="C11" s="72">
        <v>1</v>
      </c>
      <c r="D11" s="72"/>
      <c r="E11" s="73"/>
      <c r="F11" s="73"/>
      <c r="G11" s="74">
        <f>SUM(C11:F11)</f>
        <v>1</v>
      </c>
      <c r="H11" s="63"/>
      <c r="I11" s="75">
        <f>ROUND(C$10*C11+D$10*D11,2)</f>
        <v>0</v>
      </c>
    </row>
    <row r="12" spans="1:11" ht="47.25" x14ac:dyDescent="0.3">
      <c r="A12" s="13" t="s">
        <v>269</v>
      </c>
      <c r="B12" s="14" t="s">
        <v>270</v>
      </c>
      <c r="C12" s="73"/>
      <c r="D12" s="72">
        <v>1</v>
      </c>
      <c r="E12" s="73"/>
      <c r="F12" s="73"/>
      <c r="G12" s="74">
        <f>SUM(C12:F12)</f>
        <v>1</v>
      </c>
      <c r="H12" s="63"/>
      <c r="I12" s="75">
        <f>ROUND(C$10*C12+D$10*D12,2)</f>
        <v>0</v>
      </c>
    </row>
    <row r="13" spans="1:11" ht="47.25" x14ac:dyDescent="0.3">
      <c r="A13" s="13" t="s">
        <v>271</v>
      </c>
      <c r="B13" s="14" t="s">
        <v>272</v>
      </c>
      <c r="C13" s="72">
        <v>2</v>
      </c>
      <c r="D13" s="72">
        <v>2</v>
      </c>
      <c r="E13" s="73"/>
      <c r="F13" s="73"/>
      <c r="G13" s="74">
        <f t="shared" ref="G13:G18" si="0">SUM(C13:F13)</f>
        <v>4</v>
      </c>
      <c r="H13" s="63"/>
      <c r="I13" s="75">
        <f>ROUND(C$10*C13+D$10*D13,2)</f>
        <v>0</v>
      </c>
    </row>
    <row r="14" spans="1:11" ht="47.25" x14ac:dyDescent="0.3">
      <c r="A14" s="13" t="s">
        <v>273</v>
      </c>
      <c r="B14" s="14" t="s">
        <v>274</v>
      </c>
      <c r="C14" s="72"/>
      <c r="D14" s="72">
        <v>5</v>
      </c>
      <c r="E14" s="73"/>
      <c r="F14" s="73"/>
      <c r="G14" s="74">
        <f t="shared" si="0"/>
        <v>5</v>
      </c>
      <c r="H14" s="63"/>
      <c r="I14" s="75">
        <f>ROUND(C$10*C14+D$10*D14,2)</f>
        <v>0</v>
      </c>
    </row>
    <row r="15" spans="1:11" ht="47.25" x14ac:dyDescent="0.3">
      <c r="A15" s="13" t="s">
        <v>275</v>
      </c>
      <c r="B15" s="14" t="s">
        <v>276</v>
      </c>
      <c r="C15" s="73"/>
      <c r="D15" s="73"/>
      <c r="E15" s="72">
        <v>1</v>
      </c>
      <c r="F15" s="72"/>
      <c r="G15" s="74">
        <f t="shared" si="0"/>
        <v>1</v>
      </c>
      <c r="H15" s="63"/>
      <c r="I15" s="75">
        <f>ROUND(E$10*E15+F$10*F15,2)</f>
        <v>0</v>
      </c>
    </row>
    <row r="16" spans="1:11" ht="47.25" x14ac:dyDescent="0.3">
      <c r="A16" s="13" t="s">
        <v>277</v>
      </c>
      <c r="B16" s="14" t="s">
        <v>278</v>
      </c>
      <c r="C16" s="73"/>
      <c r="D16" s="73"/>
      <c r="E16" s="73"/>
      <c r="F16" s="72">
        <v>1</v>
      </c>
      <c r="G16" s="74">
        <f t="shared" si="0"/>
        <v>1</v>
      </c>
      <c r="H16" s="63"/>
      <c r="I16" s="75">
        <f>ROUND(E$10*E16+F$10*F16,2)</f>
        <v>0</v>
      </c>
    </row>
    <row r="17" spans="1:9" ht="47.25" x14ac:dyDescent="0.3">
      <c r="A17" s="13" t="s">
        <v>279</v>
      </c>
      <c r="B17" s="14" t="s">
        <v>309</v>
      </c>
      <c r="C17" s="73"/>
      <c r="D17" s="73"/>
      <c r="E17" s="72">
        <v>2</v>
      </c>
      <c r="F17" s="72">
        <v>2</v>
      </c>
      <c r="G17" s="74">
        <f t="shared" si="0"/>
        <v>4</v>
      </c>
      <c r="H17" s="63"/>
      <c r="I17" s="75">
        <f>ROUND(E$10*E17+F$10*F17,2)</f>
        <v>0</v>
      </c>
    </row>
    <row r="18" spans="1:9" ht="47.25" x14ac:dyDescent="0.3">
      <c r="A18" s="16" t="s">
        <v>281</v>
      </c>
      <c r="B18" s="14" t="s">
        <v>310</v>
      </c>
      <c r="C18" s="73"/>
      <c r="D18" s="73"/>
      <c r="E18" s="72"/>
      <c r="F18" s="72">
        <v>5</v>
      </c>
      <c r="G18" s="74">
        <f t="shared" si="0"/>
        <v>5</v>
      </c>
      <c r="H18" s="63"/>
      <c r="I18" s="75">
        <f>ROUND(E$10*E18+F$10*F18,2)</f>
        <v>0</v>
      </c>
    </row>
  </sheetData>
  <mergeCells count="8">
    <mergeCell ref="A9:B9"/>
    <mergeCell ref="A1:I1"/>
    <mergeCell ref="A2:I2"/>
    <mergeCell ref="A4:I4"/>
    <mergeCell ref="A6:I6"/>
    <mergeCell ref="A8:B8"/>
    <mergeCell ref="C8:G8"/>
    <mergeCell ref="A3:I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67B2-C255-499D-A68F-0DD7B58D64FB}">
  <dimension ref="A1:K228"/>
  <sheetViews>
    <sheetView zoomScale="80" zoomScaleNormal="80" workbookViewId="0">
      <pane ySplit="5" topLeftCell="A6" activePane="bottomLeft" state="frozen"/>
      <selection pane="bottomLeft" sqref="A1:I1"/>
    </sheetView>
  </sheetViews>
  <sheetFormatPr baseColWidth="10" defaultColWidth="11.42578125" defaultRowHeight="15.75" x14ac:dyDescent="0.3"/>
  <cols>
    <col min="1" max="1" width="12.7109375" style="4" customWidth="1"/>
    <col min="2" max="2" width="23.140625" style="4" customWidth="1"/>
    <col min="3" max="3" width="38.5703125" style="4" customWidth="1"/>
    <col min="4" max="4" width="22.42578125" style="4" customWidth="1"/>
    <col min="5" max="5" width="19.7109375" style="4" customWidth="1"/>
    <col min="6" max="6" width="23.5703125" style="4" customWidth="1"/>
    <col min="7" max="8" width="16.7109375" style="4" customWidth="1"/>
    <col min="9" max="9" width="17.7109375" style="4" customWidth="1"/>
    <col min="10" max="16384" width="11.42578125" style="4"/>
  </cols>
  <sheetData>
    <row r="1" spans="1:9" ht="27.75" x14ac:dyDescent="0.3">
      <c r="A1" s="103" t="s">
        <v>311</v>
      </c>
      <c r="B1" s="103"/>
      <c r="C1" s="103"/>
      <c r="D1" s="103"/>
      <c r="E1" s="103"/>
      <c r="F1" s="103"/>
      <c r="G1" s="103"/>
      <c r="H1" s="103"/>
      <c r="I1" s="103"/>
    </row>
    <row r="2" spans="1:9" ht="24.75" x14ac:dyDescent="0.3">
      <c r="A2" s="104" t="s">
        <v>2</v>
      </c>
      <c r="B2" s="104"/>
      <c r="C2" s="104"/>
      <c r="D2" s="104"/>
      <c r="E2" s="104"/>
      <c r="F2" s="104"/>
      <c r="G2" s="104"/>
      <c r="H2" s="104"/>
      <c r="I2" s="104"/>
    </row>
    <row r="3" spans="1:9" ht="87.75" customHeight="1" x14ac:dyDescent="0.3">
      <c r="A3" s="108" t="s">
        <v>329</v>
      </c>
      <c r="B3" s="108"/>
      <c r="C3" s="108"/>
      <c r="D3" s="108"/>
      <c r="E3" s="108"/>
      <c r="F3" s="108"/>
      <c r="G3" s="108"/>
      <c r="H3" s="108"/>
      <c r="I3" s="108"/>
    </row>
    <row r="4" spans="1:9" ht="16.5" thickBot="1" x14ac:dyDescent="0.35">
      <c r="B4" s="5"/>
      <c r="C4" s="5"/>
      <c r="D4" s="5"/>
    </row>
    <row r="5" spans="1:9" ht="57" thickBot="1" x14ac:dyDescent="0.35">
      <c r="A5" s="18" t="s">
        <v>4</v>
      </c>
      <c r="B5" s="19" t="s">
        <v>5</v>
      </c>
      <c r="C5" s="19" t="s">
        <v>6</v>
      </c>
      <c r="D5" s="19" t="s">
        <v>7</v>
      </c>
      <c r="E5" s="19" t="s">
        <v>8</v>
      </c>
      <c r="F5" s="19" t="s">
        <v>312</v>
      </c>
      <c r="G5" s="51" t="s">
        <v>320</v>
      </c>
      <c r="H5" s="51" t="s">
        <v>321</v>
      </c>
      <c r="I5" s="20" t="s">
        <v>322</v>
      </c>
    </row>
    <row r="6" spans="1:9" ht="54.6" customHeight="1" x14ac:dyDescent="0.3">
      <c r="A6" s="78" t="str">
        <f>BPU!A6</f>
        <v>Pilotage</v>
      </c>
      <c r="B6" s="22" t="str">
        <f>BPU!B6</f>
        <v>2-PIL</v>
      </c>
      <c r="C6" s="22" t="str">
        <f>BPU!C6</f>
        <v>Pilotage des prestations</v>
      </c>
      <c r="D6" s="22" t="str">
        <f>BPU!D6</f>
        <v>1 mois</v>
      </c>
      <c r="E6" s="50">
        <f>BPU!E6</f>
        <v>0</v>
      </c>
      <c r="F6" s="49">
        <v>12</v>
      </c>
      <c r="G6" s="50">
        <f>E6*F6</f>
        <v>0</v>
      </c>
      <c r="H6" s="55">
        <f>BPU!F6</f>
        <v>0</v>
      </c>
      <c r="I6" s="23">
        <f>G6*(1+H6)</f>
        <v>0</v>
      </c>
    </row>
    <row r="7" spans="1:9" ht="122.1" customHeight="1" x14ac:dyDescent="0.3">
      <c r="A7" s="80" t="str">
        <f>BPU!A7</f>
        <v>Prise de connaissance</v>
      </c>
      <c r="B7" s="8" t="str">
        <f>BPU!B7</f>
        <v xml:space="preserve">2-PDC </v>
      </c>
      <c r="C7" s="8" t="str">
        <f>BPU!C7</f>
        <v>Prise de connaissance</v>
      </c>
      <c r="D7" s="8" t="str">
        <f>BPU!D7</f>
        <v>1 prise de connaissance (8 semaines maximum)</v>
      </c>
      <c r="E7" s="21">
        <f>BPU!E7</f>
        <v>0</v>
      </c>
      <c r="F7" s="8">
        <v>1</v>
      </c>
      <c r="G7" s="53">
        <f>E7*F7</f>
        <v>0</v>
      </c>
      <c r="H7" s="56">
        <f>BPU!F7</f>
        <v>0</v>
      </c>
      <c r="I7" s="24">
        <f>G7*(1+H7)</f>
        <v>0</v>
      </c>
    </row>
    <row r="8" spans="1:9" ht="63" customHeight="1" x14ac:dyDescent="0.3">
      <c r="A8" s="80" t="str">
        <f>BPU!A8</f>
        <v>Assistance</v>
      </c>
      <c r="B8" s="8" t="str">
        <f>BPU!B8</f>
        <v>2-AST</v>
      </c>
      <c r="C8" s="8" t="str">
        <f>BPU!C8</f>
        <v>Assistance globale</v>
      </c>
      <c r="D8" s="8" t="str">
        <f>BPU!D8</f>
        <v>1 mois</v>
      </c>
      <c r="E8" s="21">
        <f>BPU!E8</f>
        <v>0</v>
      </c>
      <c r="F8" s="8">
        <v>12</v>
      </c>
      <c r="G8" s="53">
        <f t="shared" ref="G8:G71" si="0">E8*F8</f>
        <v>0</v>
      </c>
      <c r="H8" s="56">
        <f>BPU!F8</f>
        <v>0</v>
      </c>
      <c r="I8" s="24">
        <f t="shared" ref="I8:I71" si="1">G8*(1+H8)</f>
        <v>0</v>
      </c>
    </row>
    <row r="9" spans="1:9" ht="211.5" hidden="1" customHeight="1" x14ac:dyDescent="0.3">
      <c r="A9" s="116" t="str">
        <f>BPU!A9</f>
        <v>Tirage d'échantillon par la méthode des quotas</v>
      </c>
      <c r="B9" s="8" t="str">
        <f>BPU!B9</f>
        <v>2-ECH-MTHD-QUO-10</v>
      </c>
      <c r="C9" s="8" t="str">
        <f>BPU!C9</f>
        <v>Tirage d’échantillon par la méthode des quotas pour  10 enquêtés, dans la limite de 100 enquêtés</v>
      </c>
      <c r="D9" s="8" t="str">
        <f>BPU!D9</f>
        <v>Tranche de 10 enquêtés</v>
      </c>
      <c r="E9" s="21">
        <f>BPU!E9</f>
        <v>0</v>
      </c>
      <c r="F9" s="8"/>
      <c r="G9" s="53">
        <f t="shared" si="0"/>
        <v>0</v>
      </c>
      <c r="H9" s="56">
        <f>BPU!F9</f>
        <v>0</v>
      </c>
      <c r="I9" s="24">
        <f t="shared" si="1"/>
        <v>0</v>
      </c>
    </row>
    <row r="10" spans="1:9" ht="47.25" hidden="1" x14ac:dyDescent="0.3">
      <c r="A10" s="116"/>
      <c r="B10" s="8" t="str">
        <f>BPU!B10</f>
        <v>2-ECH-MTHD-QUO-100</v>
      </c>
      <c r="C10" s="8" t="str">
        <f>BPU!C10</f>
        <v>Tirage d’échantillon par la méthode des quotas pour 100 enquêtés, dans la limite de 1 000 enquêtés</v>
      </c>
      <c r="D10" s="8" t="str">
        <f>BPU!D10</f>
        <v>Tranche de 100 enquêtés</v>
      </c>
      <c r="E10" s="21">
        <f>BPU!E10</f>
        <v>0</v>
      </c>
      <c r="F10" s="8"/>
      <c r="G10" s="53">
        <f t="shared" si="0"/>
        <v>0</v>
      </c>
      <c r="H10" s="56">
        <f>BPU!F10</f>
        <v>0</v>
      </c>
      <c r="I10" s="24">
        <f t="shared" si="1"/>
        <v>0</v>
      </c>
    </row>
    <row r="11" spans="1:9" ht="47.25" hidden="1" x14ac:dyDescent="0.3">
      <c r="A11" s="116"/>
      <c r="B11" s="8" t="str">
        <f>BPU!B11</f>
        <v>2-ECH-MTHD-QUO-1000</v>
      </c>
      <c r="C11" s="8" t="str">
        <f>BPU!C11</f>
        <v>Tirage d’échantillon par la méthode des quotas pour 1 000 enquêtés, dans la limite de 10 000 enquêtés</v>
      </c>
      <c r="D11" s="8" t="str">
        <f>BPU!D11</f>
        <v>Tranche de 1 000 enquêtés</v>
      </c>
      <c r="E11" s="21">
        <f>BPU!E11</f>
        <v>0</v>
      </c>
      <c r="F11" s="8"/>
      <c r="G11" s="53">
        <f t="shared" si="0"/>
        <v>0</v>
      </c>
      <c r="H11" s="56">
        <f>BPU!F11</f>
        <v>0</v>
      </c>
      <c r="I11" s="24">
        <f t="shared" si="1"/>
        <v>0</v>
      </c>
    </row>
    <row r="12" spans="1:9" ht="63" hidden="1" x14ac:dyDescent="0.3">
      <c r="A12" s="116"/>
      <c r="B12" s="8" t="str">
        <f>BPU!B12</f>
        <v>2-ECH-MTHD-QUO-SUP</v>
      </c>
      <c r="C12" s="8" t="str">
        <f>BPU!C12</f>
        <v>Tirage d’échantillon par la méthode des quotas pour 1 000 enquêtés supplémentaires au-delà de 10 000</v>
      </c>
      <c r="D12" s="8" t="str">
        <f>BPU!D12</f>
        <v>Tranche de 1 000 enquêtés supplémentaires au-delà de 10 000</v>
      </c>
      <c r="E12" s="21">
        <f>BPU!E12</f>
        <v>0</v>
      </c>
      <c r="F12" s="8"/>
      <c r="G12" s="53">
        <f t="shared" si="0"/>
        <v>0</v>
      </c>
      <c r="H12" s="56">
        <f>BPU!F12</f>
        <v>0</v>
      </c>
      <c r="I12" s="24">
        <f t="shared" si="1"/>
        <v>0</v>
      </c>
    </row>
    <row r="13" spans="1:9" ht="98.1" customHeight="1" x14ac:dyDescent="0.3">
      <c r="A13" s="116" t="str">
        <f>BPU!A13</f>
        <v>Gestion des contacts</v>
      </c>
      <c r="B13" s="8" t="str">
        <f>BPU!B13</f>
        <v>2-ECHANT-CALIBR</v>
      </c>
      <c r="C13" s="8" t="str">
        <f>BPU!C13</f>
        <v>Calibrage des données</v>
      </c>
      <c r="D13" s="8" t="str">
        <f>BPU!D13</f>
        <v>1 calibrage</v>
      </c>
      <c r="E13" s="21">
        <f>BPU!E13</f>
        <v>0</v>
      </c>
      <c r="F13" s="8">
        <v>1</v>
      </c>
      <c r="G13" s="53">
        <f t="shared" si="0"/>
        <v>0</v>
      </c>
      <c r="H13" s="56">
        <f>BPU!F13</f>
        <v>0</v>
      </c>
      <c r="I13" s="24">
        <f t="shared" si="1"/>
        <v>0</v>
      </c>
    </row>
    <row r="14" spans="1:9" ht="35.25" customHeight="1" x14ac:dyDescent="0.3">
      <c r="A14" s="116"/>
      <c r="B14" s="8" t="str">
        <f>BPU!B14</f>
        <v>2-ECHANT-NET</v>
      </c>
      <c r="C14" s="8" t="str">
        <f>BPU!C14</f>
        <v>Nettoyage des données</v>
      </c>
      <c r="D14" s="8" t="str">
        <f>BPU!D14</f>
        <v>1 nettoyage</v>
      </c>
      <c r="E14" s="21">
        <f>BPU!E14</f>
        <v>0</v>
      </c>
      <c r="F14" s="8">
        <v>1</v>
      </c>
      <c r="G14" s="53">
        <f t="shared" si="0"/>
        <v>0</v>
      </c>
      <c r="H14" s="56">
        <f>BPU!F14</f>
        <v>0</v>
      </c>
      <c r="I14" s="24">
        <f t="shared" si="1"/>
        <v>0</v>
      </c>
    </row>
    <row r="15" spans="1:9" ht="35.25" customHeight="1" x14ac:dyDescent="0.3">
      <c r="A15" s="116"/>
      <c r="B15" s="8" t="str">
        <f>BPU!B15</f>
        <v>2-ECHANT-ECHANT</v>
      </c>
      <c r="C15" s="8" t="str">
        <f>BPU!C15</f>
        <v>Échantillonnage des données</v>
      </c>
      <c r="D15" s="8" t="str">
        <f>BPU!D15</f>
        <v>1 échantillonnage</v>
      </c>
      <c r="E15" s="21">
        <f>BPU!E15</f>
        <v>0</v>
      </c>
      <c r="F15" s="8">
        <v>1</v>
      </c>
      <c r="G15" s="53">
        <f t="shared" si="0"/>
        <v>0</v>
      </c>
      <c r="H15" s="56">
        <f>BPU!F15</f>
        <v>0</v>
      </c>
      <c r="I15" s="24">
        <f t="shared" si="1"/>
        <v>0</v>
      </c>
    </row>
    <row r="16" spans="1:9" ht="78.75" hidden="1" x14ac:dyDescent="0.3">
      <c r="A16" s="116"/>
      <c r="B16" s="8" t="str">
        <f>BPU!B16</f>
        <v>2-IDENT-CTACT-INI-10</v>
      </c>
      <c r="C16" s="8" t="str">
        <f>BPU!C16</f>
        <v xml:space="preserve">Recherche initiale d’informations d’identité et de contact d’organismes ou d’individus à enquêter, par tranche de 10 recherches et dans la limite de 100 recherches </v>
      </c>
      <c r="D16" s="8" t="str">
        <f>BPU!D16</f>
        <v>Tranche de 10 recherches</v>
      </c>
      <c r="E16" s="21">
        <f>BPU!E16</f>
        <v>0</v>
      </c>
      <c r="F16" s="8"/>
      <c r="G16" s="53">
        <f t="shared" si="0"/>
        <v>0</v>
      </c>
      <c r="H16" s="56">
        <f>BPU!F16</f>
        <v>0</v>
      </c>
      <c r="I16" s="24">
        <f t="shared" si="1"/>
        <v>0</v>
      </c>
    </row>
    <row r="17" spans="1:9" ht="78.75" hidden="1" x14ac:dyDescent="0.3">
      <c r="A17" s="116"/>
      <c r="B17" s="8" t="str">
        <f>BPU!B17</f>
        <v>2-IDENT-CTACT-INI-100</v>
      </c>
      <c r="C17" s="8" t="str">
        <f>BPU!C17</f>
        <v>Recherche initiale d’informations d’identité et de contact d’organismes ou d’individus à enquêter, par tranche de 100 recherches et dans la limite de 1 000 recherches</v>
      </c>
      <c r="D17" s="8" t="str">
        <f>BPU!D17</f>
        <v>Tranche de 100 recherches</v>
      </c>
      <c r="E17" s="21">
        <f>BPU!E17</f>
        <v>0</v>
      </c>
      <c r="F17" s="8"/>
      <c r="G17" s="53">
        <f t="shared" si="0"/>
        <v>0</v>
      </c>
      <c r="H17" s="56">
        <f>BPU!F17</f>
        <v>0</v>
      </c>
      <c r="I17" s="24">
        <f t="shared" si="1"/>
        <v>0</v>
      </c>
    </row>
    <row r="18" spans="1:9" ht="78.75" x14ac:dyDescent="0.3">
      <c r="A18" s="116"/>
      <c r="B18" s="8" t="str">
        <f>BPU!B18</f>
        <v>2-IDENT-CTACT-INI-1000</v>
      </c>
      <c r="C18" s="8" t="str">
        <f>BPU!C18</f>
        <v>Recherche initiale d’informations d’identité et de contact d’organismes ou d’individus à enquêter, par tranche de 1 000 recherches et dans la limite de 10 000 recherches</v>
      </c>
      <c r="D18" s="8" t="str">
        <f>BPU!D18</f>
        <v>Tranche de 1 000 recherches</v>
      </c>
      <c r="E18" s="21">
        <f>BPU!E18</f>
        <v>0</v>
      </c>
      <c r="F18" s="8">
        <v>1</v>
      </c>
      <c r="G18" s="53">
        <f t="shared" si="0"/>
        <v>0</v>
      </c>
      <c r="H18" s="56">
        <f>BPU!F18</f>
        <v>0</v>
      </c>
      <c r="I18" s="24">
        <f t="shared" si="1"/>
        <v>0</v>
      </c>
    </row>
    <row r="19" spans="1:9" ht="78.75" hidden="1" x14ac:dyDescent="0.3">
      <c r="A19" s="116"/>
      <c r="B19" s="8" t="str">
        <f>BPU!B19</f>
        <v>2-IDENT-CTACT-INI-SUP</v>
      </c>
      <c r="C19" s="8" t="str">
        <f>BPU!C19</f>
        <v>Recherche initiale d’informations d’identité et de contact d’organismes ou d’individus à enquêter, par tranche de 1 000 recherches supplémentaires au-delà de 10 000</v>
      </c>
      <c r="D19" s="8" t="str">
        <f>BPU!D19</f>
        <v>Tranche de 1 000 recherches supplémentaires au-delà de 10 000</v>
      </c>
      <c r="E19" s="21">
        <f>BPU!E19</f>
        <v>0</v>
      </c>
      <c r="F19" s="8"/>
      <c r="G19" s="53">
        <f t="shared" si="0"/>
        <v>0</v>
      </c>
      <c r="H19" s="56">
        <f>BPU!F19</f>
        <v>0</v>
      </c>
      <c r="I19" s="24">
        <f t="shared" si="1"/>
        <v>0</v>
      </c>
    </row>
    <row r="20" spans="1:9" ht="63" hidden="1" x14ac:dyDescent="0.3">
      <c r="A20" s="116"/>
      <c r="B20" s="8" t="str">
        <f>BPU!B20</f>
        <v>2-IDENT-CTACT-MAJ-10</v>
      </c>
      <c r="C20" s="8" t="str">
        <f>BPU!C20</f>
        <v xml:space="preserve">Mise à jour d’informations d’identité et de contact d’organismes ou individus à enquêter, par tranche de 10 recherches et dans la limite de 100 recherches </v>
      </c>
      <c r="D20" s="8" t="str">
        <f>BPU!D20</f>
        <v>Tranche de 10 recherches</v>
      </c>
      <c r="E20" s="21">
        <f>BPU!E20</f>
        <v>0</v>
      </c>
      <c r="F20" s="8"/>
      <c r="G20" s="53">
        <f t="shared" si="0"/>
        <v>0</v>
      </c>
      <c r="H20" s="56">
        <f>BPU!F20</f>
        <v>0</v>
      </c>
      <c r="I20" s="24">
        <f t="shared" si="1"/>
        <v>0</v>
      </c>
    </row>
    <row r="21" spans="1:9" ht="78.75" hidden="1" x14ac:dyDescent="0.3">
      <c r="A21" s="116"/>
      <c r="B21" s="8" t="str">
        <f>BPU!B21</f>
        <v>2-IDENT-CTACT-MAJ-100</v>
      </c>
      <c r="C21" s="8" t="str">
        <f>BPU!C21</f>
        <v xml:space="preserve">Mise à jour d’informations d’identité et de contact d’organismes ou individus à enquêter, par tranche de 100 recherches et dans la limite de 1 000 recherches </v>
      </c>
      <c r="D21" s="8" t="str">
        <f>BPU!D21</f>
        <v>Tranche de 100 recherches</v>
      </c>
      <c r="E21" s="21">
        <f>BPU!E21</f>
        <v>0</v>
      </c>
      <c r="F21" s="8"/>
      <c r="G21" s="53">
        <f t="shared" si="0"/>
        <v>0</v>
      </c>
      <c r="H21" s="56">
        <f>BPU!F21</f>
        <v>0</v>
      </c>
      <c r="I21" s="24">
        <f t="shared" si="1"/>
        <v>0</v>
      </c>
    </row>
    <row r="22" spans="1:9" ht="78.75" x14ac:dyDescent="0.3">
      <c r="A22" s="116"/>
      <c r="B22" s="8" t="str">
        <f>BPU!B22</f>
        <v>2-IDENT-CTACT-MAJ-1000</v>
      </c>
      <c r="C22" s="8" t="str">
        <f>BPU!C22</f>
        <v xml:space="preserve">Mise à jour d’informations d’identité et de contact d’organismes ou individus à enquêter, par tranche de 1 000 recherches et dans la limite de 10 000 recherches </v>
      </c>
      <c r="D22" s="8" t="str">
        <f>BPU!D22</f>
        <v>Tranche de 1 000 recherches</v>
      </c>
      <c r="E22" s="21">
        <f>BPU!E22</f>
        <v>0</v>
      </c>
      <c r="F22" s="8">
        <v>1</v>
      </c>
      <c r="G22" s="53">
        <f t="shared" si="0"/>
        <v>0</v>
      </c>
      <c r="H22" s="56">
        <f>BPU!F22</f>
        <v>0</v>
      </c>
      <c r="I22" s="24">
        <f t="shared" si="1"/>
        <v>0</v>
      </c>
    </row>
    <row r="23" spans="1:9" ht="78.75" hidden="1" x14ac:dyDescent="0.3">
      <c r="A23" s="116"/>
      <c r="B23" s="8" t="str">
        <f>BPU!B23</f>
        <v>2-IDENT-CTACT-MAJ-SUP</v>
      </c>
      <c r="C23" s="8" t="str">
        <f>BPU!C23</f>
        <v>Mise à jour d’informations d’identité et de contact d’organismes ou individus à enquêter, par tranche de 1 000 recherches supplémentaires au-delà de 10 000</v>
      </c>
      <c r="D23" s="8" t="str">
        <f>BPU!D23</f>
        <v>Tranche de 1 000 recherches supplémentaires au-delà de 10 000</v>
      </c>
      <c r="E23" s="21">
        <f>BPU!E23</f>
        <v>0</v>
      </c>
      <c r="F23" s="8"/>
      <c r="G23" s="53">
        <f t="shared" si="0"/>
        <v>0</v>
      </c>
      <c r="H23" s="56">
        <f>BPU!F23</f>
        <v>0</v>
      </c>
      <c r="I23" s="24">
        <f t="shared" si="1"/>
        <v>0</v>
      </c>
    </row>
    <row r="24" spans="1:9" ht="57" customHeight="1" x14ac:dyDescent="0.3">
      <c r="A24" s="116" t="str">
        <f>BPU!A24</f>
        <v>Maquettage</v>
      </c>
      <c r="B24" s="8" t="str">
        <f>BPU!B24</f>
        <v>2-MQT-PAGE-COMPL-S</v>
      </c>
      <c r="C24" s="8" t="str">
        <f>BPU!C24</f>
        <v>Maquettage de documents de complexité simple</v>
      </c>
      <c r="D24" s="8" t="str">
        <f>BPU!D24</f>
        <v>1 maquettage</v>
      </c>
      <c r="E24" s="21">
        <f>BPU!E24</f>
        <v>0</v>
      </c>
      <c r="F24" s="8">
        <v>1</v>
      </c>
      <c r="G24" s="53">
        <f t="shared" si="0"/>
        <v>0</v>
      </c>
      <c r="H24" s="56">
        <f>BPU!F24</f>
        <v>0</v>
      </c>
      <c r="I24" s="24">
        <f t="shared" si="1"/>
        <v>0</v>
      </c>
    </row>
    <row r="25" spans="1:9" ht="31.5" hidden="1" x14ac:dyDescent="0.3">
      <c r="A25" s="116"/>
      <c r="B25" s="8" t="str">
        <f>BPU!B25</f>
        <v>2-MQT- PAGE-COMPL-M</v>
      </c>
      <c r="C25" s="8" t="str">
        <f>BPU!C25</f>
        <v xml:space="preserve">Maquettage de documents de complexité modérée </v>
      </c>
      <c r="D25" s="8" t="str">
        <f>BPU!D25</f>
        <v>1 maquettage</v>
      </c>
      <c r="E25" s="21">
        <f>BPU!E25</f>
        <v>0</v>
      </c>
      <c r="F25" s="8"/>
      <c r="G25" s="53">
        <f t="shared" si="0"/>
        <v>0</v>
      </c>
      <c r="H25" s="56">
        <f>BPU!F25</f>
        <v>0</v>
      </c>
      <c r="I25" s="24">
        <f t="shared" si="1"/>
        <v>0</v>
      </c>
    </row>
    <row r="26" spans="1:9" ht="31.5" hidden="1" x14ac:dyDescent="0.3">
      <c r="A26" s="116"/>
      <c r="B26" s="8" t="str">
        <f>BPU!B26</f>
        <v>2-MQT- PAGE-COMPL-F</v>
      </c>
      <c r="C26" s="8" t="str">
        <f>BPU!C26</f>
        <v>Maquettage de documents de complexité forte</v>
      </c>
      <c r="D26" s="8" t="str">
        <f>BPU!D26</f>
        <v>1 maquettage</v>
      </c>
      <c r="E26" s="21">
        <f>BPU!E26</f>
        <v>0</v>
      </c>
      <c r="F26" s="8"/>
      <c r="G26" s="53">
        <f t="shared" si="0"/>
        <v>0</v>
      </c>
      <c r="H26" s="56">
        <f>BPU!F26</f>
        <v>0</v>
      </c>
      <c r="I26" s="24">
        <f t="shared" si="1"/>
        <v>0</v>
      </c>
    </row>
    <row r="27" spans="1:9" ht="31.5" x14ac:dyDescent="0.3">
      <c r="A27" s="116"/>
      <c r="B27" s="8" t="str">
        <f>BPU!B27</f>
        <v>2-MQT-MAIL-COMPL-S</v>
      </c>
      <c r="C27" s="8" t="str">
        <f>BPU!C27</f>
        <v xml:space="preserve">Maquettage d’un courriel de complexité simple </v>
      </c>
      <c r="D27" s="8" t="str">
        <f>BPU!D27</f>
        <v>1 maquettage</v>
      </c>
      <c r="E27" s="21">
        <f>BPU!E27</f>
        <v>0</v>
      </c>
      <c r="F27" s="8">
        <v>1</v>
      </c>
      <c r="G27" s="53">
        <f t="shared" si="0"/>
        <v>0</v>
      </c>
      <c r="H27" s="56">
        <f>BPU!F27</f>
        <v>0</v>
      </c>
      <c r="I27" s="24">
        <f t="shared" si="1"/>
        <v>0</v>
      </c>
    </row>
    <row r="28" spans="1:9" ht="31.5" x14ac:dyDescent="0.3">
      <c r="A28" s="116"/>
      <c r="B28" s="8" t="str">
        <f>BPU!B28</f>
        <v>2-MQT- MAIL-COMPL-M</v>
      </c>
      <c r="C28" s="8" t="str">
        <f>BPU!C28</f>
        <v xml:space="preserve">Maquettage d’un courriel de complexité modérée </v>
      </c>
      <c r="D28" s="8" t="str">
        <f>BPU!D28</f>
        <v>1 maquettage</v>
      </c>
      <c r="E28" s="21">
        <f>BPU!E28</f>
        <v>0</v>
      </c>
      <c r="F28" s="8">
        <v>1</v>
      </c>
      <c r="G28" s="53">
        <f t="shared" si="0"/>
        <v>0</v>
      </c>
      <c r="H28" s="56">
        <f>BPU!F28</f>
        <v>0</v>
      </c>
      <c r="I28" s="24">
        <f t="shared" si="1"/>
        <v>0</v>
      </c>
    </row>
    <row r="29" spans="1:9" ht="31.5" x14ac:dyDescent="0.3">
      <c r="A29" s="116"/>
      <c r="B29" s="8" t="str">
        <f>BPU!B29</f>
        <v>2-MQT- MAIL-COMPL-F</v>
      </c>
      <c r="C29" s="8" t="str">
        <f>BPU!C29</f>
        <v>Maquettage d’un courriel de complexité forte</v>
      </c>
      <c r="D29" s="8" t="str">
        <f>BPU!D29</f>
        <v>1 maquettage</v>
      </c>
      <c r="E29" s="21">
        <f>BPU!E29</f>
        <v>0</v>
      </c>
      <c r="F29" s="8">
        <v>1</v>
      </c>
      <c r="G29" s="53">
        <f t="shared" si="0"/>
        <v>0</v>
      </c>
      <c r="H29" s="56">
        <f>BPU!F29</f>
        <v>0</v>
      </c>
      <c r="I29" s="24">
        <f t="shared" si="1"/>
        <v>0</v>
      </c>
    </row>
    <row r="30" spans="1:9" ht="27" customHeight="1" x14ac:dyDescent="0.3">
      <c r="A30" s="116"/>
      <c r="B30" s="8" t="str">
        <f>BPU!B30</f>
        <v>2-MQT- ENV</v>
      </c>
      <c r="C30" s="8" t="str">
        <f>BPU!C30</f>
        <v xml:space="preserve">Maquettage d’une enveloppe </v>
      </c>
      <c r="D30" s="8" t="str">
        <f>BPU!D30</f>
        <v>1 maquettage</v>
      </c>
      <c r="E30" s="21">
        <f>BPU!E30</f>
        <v>0</v>
      </c>
      <c r="F30" s="8">
        <v>1</v>
      </c>
      <c r="G30" s="53">
        <f t="shared" si="0"/>
        <v>0</v>
      </c>
      <c r="H30" s="56">
        <f>BPU!F30</f>
        <v>0</v>
      </c>
      <c r="I30" s="24">
        <f t="shared" si="1"/>
        <v>0</v>
      </c>
    </row>
    <row r="31" spans="1:9" ht="52.5" customHeight="1" x14ac:dyDescent="0.3">
      <c r="A31" s="116" t="str">
        <f>BPU!A31</f>
        <v>Impression</v>
      </c>
      <c r="B31" s="8" t="str">
        <f>BPU!B31</f>
        <v xml:space="preserve">2-PRSN </v>
      </c>
      <c r="C31" s="8" t="str">
        <f>BPU!C31</f>
        <v>Personnalisation de courrier</v>
      </c>
      <c r="D31" s="8" t="str">
        <f>BPU!D31</f>
        <v>1 personnalisation</v>
      </c>
      <c r="E31" s="21">
        <f>BPU!E31</f>
        <v>0</v>
      </c>
      <c r="F31" s="8">
        <v>10</v>
      </c>
      <c r="G31" s="53">
        <f t="shared" si="0"/>
        <v>0</v>
      </c>
      <c r="H31" s="56">
        <f>BPU!F31</f>
        <v>0</v>
      </c>
      <c r="I31" s="24">
        <f t="shared" si="1"/>
        <v>0</v>
      </c>
    </row>
    <row r="32" spans="1:9" ht="47.25" x14ac:dyDescent="0.3">
      <c r="A32" s="116"/>
      <c r="B32" s="8" t="str">
        <f>BPU!B32</f>
        <v>2-IMP-A4-NB-10</v>
      </c>
      <c r="C32" s="8" t="str">
        <f>BPU!C32</f>
        <v>Fourniture et impression en noir et blanc de 10 feuilles au format A4 recto-verso, dans la limite de 100 feuilles</v>
      </c>
      <c r="D32" s="8" t="str">
        <f>BPU!D32</f>
        <v>Tranche de 10 feuilles</v>
      </c>
      <c r="E32" s="21">
        <f>BPU!E32</f>
        <v>0</v>
      </c>
      <c r="F32" s="8">
        <v>3</v>
      </c>
      <c r="G32" s="53">
        <f t="shared" si="0"/>
        <v>0</v>
      </c>
      <c r="H32" s="56">
        <f>BPU!F32</f>
        <v>0</v>
      </c>
      <c r="I32" s="24">
        <f t="shared" si="1"/>
        <v>0</v>
      </c>
    </row>
    <row r="33" spans="1:9" ht="47.25" x14ac:dyDescent="0.3">
      <c r="A33" s="116"/>
      <c r="B33" s="8" t="str">
        <f>BPU!B33</f>
        <v>2-IMP-A4-NB-100</v>
      </c>
      <c r="C33" s="8" t="str">
        <f>BPU!C33</f>
        <v xml:space="preserve">Fourniture et impression en noir et blanc de 100 feuilles au format A4 recto-verso, dans la limite de 1 000 feuilles </v>
      </c>
      <c r="D33" s="8" t="str">
        <f>BPU!D33</f>
        <v>Tranche de 100 feuilles</v>
      </c>
      <c r="E33" s="21">
        <f>BPU!E33</f>
        <v>0</v>
      </c>
      <c r="F33" s="8">
        <v>8</v>
      </c>
      <c r="G33" s="53">
        <f t="shared" si="0"/>
        <v>0</v>
      </c>
      <c r="H33" s="56">
        <f>BPU!F33</f>
        <v>0</v>
      </c>
      <c r="I33" s="24">
        <f t="shared" si="1"/>
        <v>0</v>
      </c>
    </row>
    <row r="34" spans="1:9" ht="47.25" x14ac:dyDescent="0.3">
      <c r="A34" s="116"/>
      <c r="B34" s="8" t="str">
        <f>BPU!B34</f>
        <v>2-IMP-A4-NB-1000</v>
      </c>
      <c r="C34" s="8" t="str">
        <f>BPU!C34</f>
        <v xml:space="preserve">Fourniture et impression en noir et blanc de 1 000 feuilles au format A4 recto-verso, dans la limite de 10 000 feuilles </v>
      </c>
      <c r="D34" s="8" t="str">
        <f>BPU!D34</f>
        <v>Tranche de 1 000 feuilles</v>
      </c>
      <c r="E34" s="21">
        <f>BPU!E34</f>
        <v>0</v>
      </c>
      <c r="F34" s="8">
        <v>1</v>
      </c>
      <c r="G34" s="53">
        <f t="shared" si="0"/>
        <v>0</v>
      </c>
      <c r="H34" s="56">
        <f>BPU!F34</f>
        <v>0</v>
      </c>
      <c r="I34" s="24">
        <f t="shared" si="1"/>
        <v>0</v>
      </c>
    </row>
    <row r="35" spans="1:9" ht="63" hidden="1" x14ac:dyDescent="0.3">
      <c r="A35" s="116"/>
      <c r="B35" s="8" t="str">
        <f>BPU!B35</f>
        <v>2-IMP-A4-NB-SUP</v>
      </c>
      <c r="C35" s="8" t="str">
        <f>BPU!C35</f>
        <v xml:space="preserve">Fourniture et impression en noir et blanc de 1 000 feuilles supplémentaires au format A4 recto-verso au-delà de 10 000 </v>
      </c>
      <c r="D35" s="8" t="str">
        <f>BPU!D35</f>
        <v>Tranche de 1 000 feuilles supplémentaires au-delà de 10 000</v>
      </c>
      <c r="E35" s="21">
        <f>BPU!E35</f>
        <v>0</v>
      </c>
      <c r="F35" s="8"/>
      <c r="G35" s="53">
        <f t="shared" si="0"/>
        <v>0</v>
      </c>
      <c r="H35" s="56">
        <f>BPU!F35</f>
        <v>0</v>
      </c>
      <c r="I35" s="24">
        <f t="shared" si="1"/>
        <v>0</v>
      </c>
    </row>
    <row r="36" spans="1:9" ht="47.25" hidden="1" x14ac:dyDescent="0.3">
      <c r="A36" s="116"/>
      <c r="B36" s="8" t="str">
        <f>BPU!B36</f>
        <v>2-IMP-A4-CL-10</v>
      </c>
      <c r="C36" s="8" t="str">
        <f>BPU!C36</f>
        <v>Fourniture et impression en couleur de 10 feuilles au format A4 recto-verso, dans la limite de 100 feuilles</v>
      </c>
      <c r="D36" s="8" t="str">
        <f>BPU!D36</f>
        <v>Tranche de 10 feuilles</v>
      </c>
      <c r="E36" s="21">
        <f>BPU!E36</f>
        <v>0</v>
      </c>
      <c r="F36" s="8"/>
      <c r="G36" s="53">
        <f t="shared" si="0"/>
        <v>0</v>
      </c>
      <c r="H36" s="56">
        <f>BPU!F36</f>
        <v>0</v>
      </c>
      <c r="I36" s="24">
        <f t="shared" si="1"/>
        <v>0</v>
      </c>
    </row>
    <row r="37" spans="1:9" ht="47.25" hidden="1" x14ac:dyDescent="0.3">
      <c r="A37" s="116"/>
      <c r="B37" s="8" t="str">
        <f>BPU!B37</f>
        <v>2-IMP-A4-CL-100</v>
      </c>
      <c r="C37" s="8" t="str">
        <f>BPU!C37</f>
        <v>Fourniture et impression en couleur de 100 feuilles au format A4 recto-verso, dans la limite de 1 000 feuilles</v>
      </c>
      <c r="D37" s="8" t="str">
        <f>BPU!D37</f>
        <v>Tranche de 100 feuilles</v>
      </c>
      <c r="E37" s="21">
        <f>BPU!E37</f>
        <v>0</v>
      </c>
      <c r="F37" s="8"/>
      <c r="G37" s="53">
        <f t="shared" si="0"/>
        <v>0</v>
      </c>
      <c r="H37" s="56">
        <f>BPU!F37</f>
        <v>0</v>
      </c>
      <c r="I37" s="24">
        <f t="shared" si="1"/>
        <v>0</v>
      </c>
    </row>
    <row r="38" spans="1:9" ht="47.25" hidden="1" x14ac:dyDescent="0.3">
      <c r="A38" s="116"/>
      <c r="B38" s="8" t="str">
        <f>BPU!B38</f>
        <v>2-IMP-A4-CL-1000</v>
      </c>
      <c r="C38" s="8" t="str">
        <f>BPU!C38</f>
        <v xml:space="preserve">Fourniture et impression en couleur de 1 000 feuilles au format A4 recto-verso, dans la limite de 10 000 feuilles </v>
      </c>
      <c r="D38" s="8" t="str">
        <f>BPU!D38</f>
        <v>Tranche de 1 000 feuilles</v>
      </c>
      <c r="E38" s="21">
        <f>BPU!E38</f>
        <v>0</v>
      </c>
      <c r="F38" s="8"/>
      <c r="G38" s="53">
        <f t="shared" si="0"/>
        <v>0</v>
      </c>
      <c r="H38" s="56">
        <f>BPU!F38</f>
        <v>0</v>
      </c>
      <c r="I38" s="24">
        <f t="shared" si="1"/>
        <v>0</v>
      </c>
    </row>
    <row r="39" spans="1:9" ht="63" hidden="1" x14ac:dyDescent="0.3">
      <c r="A39" s="116"/>
      <c r="B39" s="8" t="str">
        <f>BPU!B39</f>
        <v>2-IMP-A4-CL-SUP</v>
      </c>
      <c r="C39" s="8" t="str">
        <f>BPU!C39</f>
        <v xml:space="preserve">Fourniture et impression en couleur de 1 000 feuilles supplémentaires au format A4 recto-verso au-delà de 10 000 </v>
      </c>
      <c r="D39" s="8" t="str">
        <f>BPU!D39</f>
        <v>Tranche de 1 000 feuilles supplémentaires au-delà de 10 000</v>
      </c>
      <c r="E39" s="21">
        <f>BPU!E39</f>
        <v>0</v>
      </c>
      <c r="F39" s="8"/>
      <c r="G39" s="53">
        <f t="shared" si="0"/>
        <v>0</v>
      </c>
      <c r="H39" s="56">
        <f>BPU!F39</f>
        <v>0</v>
      </c>
      <c r="I39" s="24">
        <f t="shared" si="1"/>
        <v>0</v>
      </c>
    </row>
    <row r="40" spans="1:9" ht="47.25" hidden="1" x14ac:dyDescent="0.3">
      <c r="A40" s="116"/>
      <c r="B40" s="8" t="str">
        <f>BPU!B40</f>
        <v>2-IMP-A3-CL-10</v>
      </c>
      <c r="C40" s="8" t="str">
        <f>BPU!C40</f>
        <v>Fourniture et impression en couleur de 10 feuilles au format A3 recto-verso, dans la limite de 100 feuilles</v>
      </c>
      <c r="D40" s="8" t="str">
        <f>BPU!D40</f>
        <v>Tranche de 10 feuilles</v>
      </c>
      <c r="E40" s="21">
        <f>BPU!E40</f>
        <v>0</v>
      </c>
      <c r="F40" s="8"/>
      <c r="G40" s="53">
        <f t="shared" si="0"/>
        <v>0</v>
      </c>
      <c r="H40" s="56">
        <f>BPU!F40</f>
        <v>0</v>
      </c>
      <c r="I40" s="24">
        <f t="shared" si="1"/>
        <v>0</v>
      </c>
    </row>
    <row r="41" spans="1:9" ht="47.25" hidden="1" x14ac:dyDescent="0.3">
      <c r="A41" s="116"/>
      <c r="B41" s="8" t="str">
        <f>BPU!B41</f>
        <v>2-IMP-A3-CL-100</v>
      </c>
      <c r="C41" s="8" t="str">
        <f>BPU!C41</f>
        <v>Fourniture et impression en couleur de 100 feuilles au format A3 recto-verso, dans la limite de 1 000 feuilles</v>
      </c>
      <c r="D41" s="8" t="str">
        <f>BPU!D41</f>
        <v>Tranche de 100 feuilles</v>
      </c>
      <c r="E41" s="21">
        <f>BPU!E41</f>
        <v>0</v>
      </c>
      <c r="F41" s="8"/>
      <c r="G41" s="53">
        <f t="shared" si="0"/>
        <v>0</v>
      </c>
      <c r="H41" s="56">
        <f>BPU!F41</f>
        <v>0</v>
      </c>
      <c r="I41" s="24">
        <f t="shared" si="1"/>
        <v>0</v>
      </c>
    </row>
    <row r="42" spans="1:9" ht="47.25" hidden="1" x14ac:dyDescent="0.3">
      <c r="A42" s="116"/>
      <c r="B42" s="8" t="str">
        <f>BPU!B42</f>
        <v>2-IMP-A3-CL-1000</v>
      </c>
      <c r="C42" s="8" t="str">
        <f>BPU!C42</f>
        <v>Fourniture et impression en couleur de 1 000 feuilles au format A3 recto-verso, dans la limite de 10 000 feuilles</v>
      </c>
      <c r="D42" s="8" t="str">
        <f>BPU!D42</f>
        <v>Tranche de 1 000 feuilles</v>
      </c>
      <c r="E42" s="21">
        <f>BPU!E42</f>
        <v>0</v>
      </c>
      <c r="F42" s="8"/>
      <c r="G42" s="53">
        <f t="shared" si="0"/>
        <v>0</v>
      </c>
      <c r="H42" s="56">
        <f>BPU!F42</f>
        <v>0</v>
      </c>
      <c r="I42" s="24">
        <f t="shared" si="1"/>
        <v>0</v>
      </c>
    </row>
    <row r="43" spans="1:9" ht="63" hidden="1" x14ac:dyDescent="0.3">
      <c r="A43" s="116"/>
      <c r="B43" s="8" t="str">
        <f>BPU!B43</f>
        <v>2-IMP-A3-CL-SUP</v>
      </c>
      <c r="C43" s="8" t="str">
        <f>BPU!C43</f>
        <v xml:space="preserve">Fourniture et impression en couleur de 1 000 feuilles supplémentaires au format A3 recto-verso au-delà de 10 000 </v>
      </c>
      <c r="D43" s="8" t="str">
        <f>BPU!D43</f>
        <v>Tranche de 1 000 feuilles supplémentaires au-delà de 10 000</v>
      </c>
      <c r="E43" s="21">
        <f>BPU!E43</f>
        <v>0</v>
      </c>
      <c r="F43" s="8"/>
      <c r="G43" s="53">
        <f t="shared" si="0"/>
        <v>0</v>
      </c>
      <c r="H43" s="56">
        <f>BPU!F43</f>
        <v>0</v>
      </c>
      <c r="I43" s="24">
        <f t="shared" si="1"/>
        <v>0</v>
      </c>
    </row>
    <row r="44" spans="1:9" ht="63" hidden="1" x14ac:dyDescent="0.3">
      <c r="A44" s="116"/>
      <c r="B44" s="8" t="str">
        <f>BPU!B44</f>
        <v>2-IMP-SPEC-10</v>
      </c>
      <c r="C44" s="8" t="str">
        <f>BPU!C44</f>
        <v>Fourniture et impression de 10 feuilles sur support et/ou avec des caractéristiques spéciales, dans la limite de 100 feuilles</v>
      </c>
      <c r="D44" s="8" t="str">
        <f>BPU!D44</f>
        <v>Tranche de 10 feuilles</v>
      </c>
      <c r="E44" s="21">
        <f>BPU!E44</f>
        <v>0</v>
      </c>
      <c r="F44" s="8"/>
      <c r="G44" s="53">
        <f t="shared" si="0"/>
        <v>0</v>
      </c>
      <c r="H44" s="56">
        <f>BPU!F44</f>
        <v>0</v>
      </c>
      <c r="I44" s="24">
        <f t="shared" si="1"/>
        <v>0</v>
      </c>
    </row>
    <row r="45" spans="1:9" ht="63" hidden="1" x14ac:dyDescent="0.3">
      <c r="A45" s="116"/>
      <c r="B45" s="8" t="str">
        <f>BPU!B45</f>
        <v>2-IMP-SPEC-100</v>
      </c>
      <c r="C45" s="8" t="str">
        <f>BPU!C45</f>
        <v>Fourniture et impression de 100 feuilles sur support et/ou avec des caractéristiques spéciales, dans la limite de 1 000 feuilles</v>
      </c>
      <c r="D45" s="8" t="str">
        <f>BPU!D45</f>
        <v>Tranche de 100 feuilles</v>
      </c>
      <c r="E45" s="21">
        <f>BPU!E45</f>
        <v>0</v>
      </c>
      <c r="F45" s="8"/>
      <c r="G45" s="53">
        <f t="shared" si="0"/>
        <v>0</v>
      </c>
      <c r="H45" s="56">
        <f>BPU!F45</f>
        <v>0</v>
      </c>
      <c r="I45" s="24">
        <f t="shared" si="1"/>
        <v>0</v>
      </c>
    </row>
    <row r="46" spans="1:9" ht="63" hidden="1" x14ac:dyDescent="0.3">
      <c r="A46" s="116"/>
      <c r="B46" s="8" t="str">
        <f>BPU!B46</f>
        <v>2-IMP-SPEC-1000</v>
      </c>
      <c r="C46" s="8" t="str">
        <f>BPU!C46</f>
        <v>Fourniture et impression de 1 000 feuilles sur support et/ou avec des caractéristiques spéciales, dans la limite de 10 000 feuilles</v>
      </c>
      <c r="D46" s="8" t="str">
        <f>BPU!D46</f>
        <v>Tranche de 1 000 feuilles</v>
      </c>
      <c r="E46" s="21">
        <f>BPU!E46</f>
        <v>0</v>
      </c>
      <c r="F46" s="8"/>
      <c r="G46" s="53">
        <f t="shared" si="0"/>
        <v>0</v>
      </c>
      <c r="H46" s="56">
        <f>BPU!F46</f>
        <v>0</v>
      </c>
      <c r="I46" s="24">
        <f t="shared" si="1"/>
        <v>0</v>
      </c>
    </row>
    <row r="47" spans="1:9" ht="63" hidden="1" x14ac:dyDescent="0.3">
      <c r="A47" s="116"/>
      <c r="B47" s="8" t="str">
        <f>BPU!B47</f>
        <v>2-IMP-SPEC-SUP</v>
      </c>
      <c r="C47" s="8" t="str">
        <f>BPU!C47</f>
        <v>Fourniture et impression de 1 000 feuilles supplémentaires sur support et/ou avec des caractéristiques spéciales au-delà de 10 000</v>
      </c>
      <c r="D47" s="8" t="str">
        <f>BPU!D47</f>
        <v>Tranche de 1 000 feuilles supplémentaires au-delà de 10 000</v>
      </c>
      <c r="E47" s="21">
        <f>BPU!E47</f>
        <v>0</v>
      </c>
      <c r="F47" s="8"/>
      <c r="G47" s="53">
        <f t="shared" si="0"/>
        <v>0</v>
      </c>
      <c r="H47" s="56">
        <f>BPU!F47</f>
        <v>0</v>
      </c>
      <c r="I47" s="24">
        <f t="shared" si="1"/>
        <v>0</v>
      </c>
    </row>
    <row r="48" spans="1:9" ht="41.45" customHeight="1" x14ac:dyDescent="0.3">
      <c r="A48" s="116" t="str">
        <f>BPU!A48</f>
        <v>Routage</v>
      </c>
      <c r="B48" s="8" t="str">
        <f>BPU!B48</f>
        <v xml:space="preserve">2-MSP-100 </v>
      </c>
      <c r="C48" s="8" t="str">
        <f>BPU!C48</f>
        <v xml:space="preserve">Mise sous pli de 100 plis, dans la limite de 1 000 plis </v>
      </c>
      <c r="D48" s="8" t="str">
        <f>BPU!D48</f>
        <v>Tranche de 100 plis</v>
      </c>
      <c r="E48" s="21">
        <f>BPU!E48</f>
        <v>0</v>
      </c>
      <c r="F48" s="8">
        <v>9</v>
      </c>
      <c r="G48" s="53">
        <f t="shared" si="0"/>
        <v>0</v>
      </c>
      <c r="H48" s="56">
        <f>BPU!F48</f>
        <v>0</v>
      </c>
      <c r="I48" s="24">
        <f t="shared" si="1"/>
        <v>0</v>
      </c>
    </row>
    <row r="49" spans="1:9" ht="31.5" x14ac:dyDescent="0.3">
      <c r="A49" s="116"/>
      <c r="B49" s="8" t="str">
        <f>BPU!B49</f>
        <v>2-MSP-1000</v>
      </c>
      <c r="C49" s="8" t="str">
        <f>BPU!C49</f>
        <v>Mise sous pli 1 000 plis, dans la limite de 10 000 plis</v>
      </c>
      <c r="D49" s="8" t="str">
        <f>BPU!D49</f>
        <v>Tranche de 1 000 plis</v>
      </c>
      <c r="E49" s="21">
        <f>BPU!E49</f>
        <v>0</v>
      </c>
      <c r="F49" s="8">
        <v>1</v>
      </c>
      <c r="G49" s="53">
        <f t="shared" si="0"/>
        <v>0</v>
      </c>
      <c r="H49" s="56">
        <f>BPU!F49</f>
        <v>0</v>
      </c>
      <c r="I49" s="24">
        <f t="shared" si="1"/>
        <v>0</v>
      </c>
    </row>
    <row r="50" spans="1:9" ht="47.25" hidden="1" x14ac:dyDescent="0.3">
      <c r="A50" s="116"/>
      <c r="B50" s="8" t="str">
        <f>BPU!B50</f>
        <v xml:space="preserve">2-MSP-SUP-10000 </v>
      </c>
      <c r="C50" s="8" t="str">
        <f>BPU!C50</f>
        <v xml:space="preserve">Mise sous pli de 1 000 plis supplémentaires au-delà de 10 000 plis </v>
      </c>
      <c r="D50" s="8" t="str">
        <f>BPU!D50</f>
        <v>Tranche de 1 000 plis supplémentaires au-delà de 10 000</v>
      </c>
      <c r="E50" s="21">
        <f>BPU!E50</f>
        <v>0</v>
      </c>
      <c r="F50" s="8"/>
      <c r="G50" s="53">
        <f t="shared" si="0"/>
        <v>0</v>
      </c>
      <c r="H50" s="56">
        <f>BPU!F50</f>
        <v>0</v>
      </c>
      <c r="I50" s="24">
        <f t="shared" si="1"/>
        <v>0</v>
      </c>
    </row>
    <row r="51" spans="1:9" ht="31.5" hidden="1" x14ac:dyDescent="0.3">
      <c r="A51" s="116"/>
      <c r="B51" s="8" t="str">
        <f>BPU!B51</f>
        <v xml:space="preserve">2-MSPL </v>
      </c>
      <c r="C51" s="8" t="str">
        <f>BPU!C51</f>
        <v>Mise sous pli personnalisée par groupe différent</v>
      </c>
      <c r="D51" s="8" t="str">
        <f>BPU!D51</f>
        <v>1 groupe d'envoi</v>
      </c>
      <c r="E51" s="21">
        <f>BPU!E51</f>
        <v>0</v>
      </c>
      <c r="F51" s="8"/>
      <c r="G51" s="53">
        <f t="shared" si="0"/>
        <v>0</v>
      </c>
      <c r="H51" s="56">
        <f>BPU!F51</f>
        <v>0</v>
      </c>
      <c r="I51" s="24">
        <f t="shared" si="1"/>
        <v>0</v>
      </c>
    </row>
    <row r="52" spans="1:9" ht="31.5" hidden="1" x14ac:dyDescent="0.3">
      <c r="A52" s="116"/>
      <c r="B52" s="8" t="str">
        <f>BPU!B52</f>
        <v xml:space="preserve">2-ENV-STANDARD-C3 </v>
      </c>
      <c r="C52" s="8" t="str">
        <f>BPU!C52</f>
        <v>Enveloppe papier standard avec ou sans fenêtre format C3</v>
      </c>
      <c r="D52" s="8" t="str">
        <f>BPU!D52</f>
        <v>1 enveloppe</v>
      </c>
      <c r="E52" s="21">
        <f>BPU!E52</f>
        <v>0</v>
      </c>
      <c r="F52" s="8"/>
      <c r="G52" s="53">
        <f t="shared" si="0"/>
        <v>0</v>
      </c>
      <c r="H52" s="56">
        <f>BPU!F52</f>
        <v>0</v>
      </c>
      <c r="I52" s="24">
        <f t="shared" si="1"/>
        <v>0</v>
      </c>
    </row>
    <row r="53" spans="1:9" ht="31.5" hidden="1" x14ac:dyDescent="0.3">
      <c r="A53" s="116"/>
      <c r="B53" s="8" t="str">
        <f>BPU!B53</f>
        <v xml:space="preserve">2-ENV-STANDARD-C4 </v>
      </c>
      <c r="C53" s="8" t="str">
        <f>BPU!C53</f>
        <v>Enveloppe papier standard avec ou sans fenêtre format C4</v>
      </c>
      <c r="D53" s="8" t="str">
        <f>BPU!D53</f>
        <v>1 enveloppe</v>
      </c>
      <c r="E53" s="21">
        <f>BPU!E53</f>
        <v>0</v>
      </c>
      <c r="F53" s="8"/>
      <c r="G53" s="53">
        <f t="shared" si="0"/>
        <v>0</v>
      </c>
      <c r="H53" s="56">
        <f>BPU!F53</f>
        <v>0</v>
      </c>
      <c r="I53" s="24">
        <f t="shared" si="1"/>
        <v>0</v>
      </c>
    </row>
    <row r="54" spans="1:9" ht="31.5" hidden="1" x14ac:dyDescent="0.3">
      <c r="A54" s="116"/>
      <c r="B54" s="8" t="str">
        <f>BPU!B54</f>
        <v xml:space="preserve">2-ENV-STANDARD-C5 </v>
      </c>
      <c r="C54" s="8" t="str">
        <f>BPU!C54</f>
        <v>Enveloppe papier standard avec ou sans fenêtre format C5</v>
      </c>
      <c r="D54" s="8" t="str">
        <f>BPU!D54</f>
        <v>1 enveloppe</v>
      </c>
      <c r="E54" s="21">
        <f>BPU!E54</f>
        <v>0</v>
      </c>
      <c r="F54" s="8"/>
      <c r="G54" s="53">
        <f t="shared" si="0"/>
        <v>0</v>
      </c>
      <c r="H54" s="56">
        <f>BPU!F54</f>
        <v>0</v>
      </c>
      <c r="I54" s="24">
        <f t="shared" si="1"/>
        <v>0</v>
      </c>
    </row>
    <row r="55" spans="1:9" ht="31.5" hidden="1" x14ac:dyDescent="0.3">
      <c r="A55" s="116"/>
      <c r="B55" s="8" t="str">
        <f>BPU!B55</f>
        <v xml:space="preserve">2-ENV-STANDARD-C6 </v>
      </c>
      <c r="C55" s="8" t="str">
        <f>BPU!C55</f>
        <v>Enveloppe papier standard avec ou sans fenêtre format C6</v>
      </c>
      <c r="D55" s="8" t="str">
        <f>BPU!D55</f>
        <v>1 enveloppe</v>
      </c>
      <c r="E55" s="21">
        <f>BPU!E55</f>
        <v>0</v>
      </c>
      <c r="F55" s="8"/>
      <c r="G55" s="53">
        <f t="shared" si="0"/>
        <v>0</v>
      </c>
      <c r="H55" s="56">
        <f>BPU!F55</f>
        <v>0</v>
      </c>
      <c r="I55" s="24">
        <f t="shared" si="1"/>
        <v>0</v>
      </c>
    </row>
    <row r="56" spans="1:9" ht="31.5" hidden="1" x14ac:dyDescent="0.3">
      <c r="A56" s="116"/>
      <c r="B56" s="8" t="str">
        <f>BPU!B56</f>
        <v xml:space="preserve">2-ENV-STANDARD-DL </v>
      </c>
      <c r="C56" s="8" t="str">
        <f>BPU!C56</f>
        <v xml:space="preserve">Enveloppe papier standard avec ou sans fenêtre format DL (11x22cm) </v>
      </c>
      <c r="D56" s="8" t="str">
        <f>BPU!D56</f>
        <v>1 enveloppe</v>
      </c>
      <c r="E56" s="21">
        <f>BPU!E56</f>
        <v>0</v>
      </c>
      <c r="F56" s="8"/>
      <c r="G56" s="53">
        <f t="shared" si="0"/>
        <v>0</v>
      </c>
      <c r="H56" s="56">
        <f>BPU!F56</f>
        <v>0</v>
      </c>
      <c r="I56" s="24">
        <f t="shared" si="1"/>
        <v>0</v>
      </c>
    </row>
    <row r="57" spans="1:9" ht="31.5" hidden="1" x14ac:dyDescent="0.3">
      <c r="A57" s="116"/>
      <c r="B57" s="8" t="str">
        <f>BPU!B57</f>
        <v>2-ENV-SUPPL</v>
      </c>
      <c r="C57" s="8" t="str">
        <f>BPU!C57</f>
        <v xml:space="preserve"> 	Coût supplémentaire pour une enveloppe </v>
      </c>
      <c r="D57" s="8" t="str">
        <f>BPU!D57</f>
        <v>1 enveloppe</v>
      </c>
      <c r="E57" s="21">
        <f>BPU!E57</f>
        <v>0</v>
      </c>
      <c r="F57" s="8"/>
      <c r="G57" s="53">
        <f t="shared" si="0"/>
        <v>0</v>
      </c>
      <c r="H57" s="56">
        <f>BPU!F57</f>
        <v>0</v>
      </c>
      <c r="I57" s="24">
        <f t="shared" si="1"/>
        <v>0</v>
      </c>
    </row>
    <row r="58" spans="1:9" ht="47.25" hidden="1" x14ac:dyDescent="0.3">
      <c r="A58" s="116"/>
      <c r="B58" s="8" t="str">
        <f>BPU!B58</f>
        <v>2-AFF-10-POIDS-20</v>
      </c>
      <c r="C58" s="8" t="str">
        <f>BPU!C58</f>
        <v>Affranchissement de 10 plis pour un poids inférieur ou égal à 20 grammes, dans la limite de 100 plis</v>
      </c>
      <c r="D58" s="8" t="str">
        <f>BPU!D58</f>
        <v>Tranche de 10 plis</v>
      </c>
      <c r="E58" s="21">
        <f>BPU!E58</f>
        <v>0</v>
      </c>
      <c r="F58" s="8"/>
      <c r="G58" s="53">
        <f t="shared" si="0"/>
        <v>0</v>
      </c>
      <c r="H58" s="56">
        <f>BPU!F58</f>
        <v>0</v>
      </c>
      <c r="I58" s="24">
        <f t="shared" si="1"/>
        <v>0</v>
      </c>
    </row>
    <row r="59" spans="1:9" ht="47.25" hidden="1" x14ac:dyDescent="0.3">
      <c r="A59" s="116"/>
      <c r="B59" s="8" t="str">
        <f>BPU!B59</f>
        <v>2-AFF-100-POIDS-20</v>
      </c>
      <c r="C59" s="8" t="str">
        <f>BPU!C59</f>
        <v>Affranchissement de 100 plis pour un poids inférieur ou égal à 20 grammes, dans la limite de 1 000 plis</v>
      </c>
      <c r="D59" s="8" t="str">
        <f>BPU!D59</f>
        <v>Tranche de 100 plis</v>
      </c>
      <c r="E59" s="21">
        <f>BPU!E59</f>
        <v>0</v>
      </c>
      <c r="F59" s="8"/>
      <c r="G59" s="53">
        <f t="shared" si="0"/>
        <v>0</v>
      </c>
      <c r="H59" s="56">
        <f>BPU!F59</f>
        <v>0</v>
      </c>
      <c r="I59" s="24">
        <f t="shared" si="1"/>
        <v>0</v>
      </c>
    </row>
    <row r="60" spans="1:9" ht="47.25" x14ac:dyDescent="0.3">
      <c r="A60" s="116"/>
      <c r="B60" s="8" t="str">
        <f>BPU!B60</f>
        <v>2-AFF-1000-POIDS-20</v>
      </c>
      <c r="C60" s="8" t="str">
        <f>BPU!C60</f>
        <v>Affranchissement de 1 000 plis pour un poids inférieur ou égal à 20 grammes, dans la limite de 10 000 plis</v>
      </c>
      <c r="D60" s="8" t="str">
        <f>BPU!D60</f>
        <v>Tranche de 1 000 plis</v>
      </c>
      <c r="E60" s="21">
        <f>BPU!E60</f>
        <v>0</v>
      </c>
      <c r="F60" s="8">
        <v>2</v>
      </c>
      <c r="G60" s="53">
        <f t="shared" si="0"/>
        <v>0</v>
      </c>
      <c r="H60" s="56">
        <f>BPU!F60</f>
        <v>0</v>
      </c>
      <c r="I60" s="24">
        <f t="shared" si="1"/>
        <v>0</v>
      </c>
    </row>
    <row r="61" spans="1:9" ht="63" hidden="1" x14ac:dyDescent="0.3">
      <c r="A61" s="116"/>
      <c r="B61" s="8" t="str">
        <f>BPU!B61</f>
        <v>2-AFF-SUP-10000-POIDS-20</v>
      </c>
      <c r="C61" s="8" t="str">
        <f>BPU!C61</f>
        <v>Affranchissement de 1 000 plis supplémentaires d’un pli pour un poids inférieur ou égal à 20 grammes au-delà de 10 000 plis</v>
      </c>
      <c r="D61" s="8" t="str">
        <f>BPU!D61</f>
        <v>Tranche de 1 000 plis supplémentaires au-delà de 10 000</v>
      </c>
      <c r="E61" s="21">
        <f>BPU!E61</f>
        <v>0</v>
      </c>
      <c r="F61" s="8"/>
      <c r="G61" s="53">
        <f t="shared" si="0"/>
        <v>0</v>
      </c>
      <c r="H61" s="56">
        <f>BPU!F61</f>
        <v>0</v>
      </c>
      <c r="I61" s="24">
        <f t="shared" si="1"/>
        <v>0</v>
      </c>
    </row>
    <row r="62" spans="1:9" ht="47.25" hidden="1" x14ac:dyDescent="0.3">
      <c r="A62" s="116"/>
      <c r="B62" s="8" t="str">
        <f>BPU!B62</f>
        <v>2-AFF-10-POIDS-100</v>
      </c>
      <c r="C62" s="8" t="str">
        <f>BPU!C62</f>
        <v>Affranchissement de 10 plis pour un poids de 21 à 100 grammes, dans la limite de 100 plis</v>
      </c>
      <c r="D62" s="8" t="str">
        <f>BPU!D62</f>
        <v>Tranche de 10 plis</v>
      </c>
      <c r="E62" s="21">
        <f>BPU!E62</f>
        <v>0</v>
      </c>
      <c r="F62" s="8"/>
      <c r="G62" s="53">
        <f t="shared" si="0"/>
        <v>0</v>
      </c>
      <c r="H62" s="56">
        <f>BPU!F62</f>
        <v>0</v>
      </c>
      <c r="I62" s="24">
        <f t="shared" si="1"/>
        <v>0</v>
      </c>
    </row>
    <row r="63" spans="1:9" ht="47.25" hidden="1" x14ac:dyDescent="0.3">
      <c r="A63" s="116"/>
      <c r="B63" s="8" t="str">
        <f>BPU!B63</f>
        <v xml:space="preserve">2-AFF-100-POIDS-100 </v>
      </c>
      <c r="C63" s="8" t="str">
        <f>BPU!C63</f>
        <v>Affranchissement de 100 plis pour un poids de 21 à 100 grammes, dans la limite de 1 000 plis</v>
      </c>
      <c r="D63" s="8" t="str">
        <f>BPU!D63</f>
        <v>Tranche de 100 plis</v>
      </c>
      <c r="E63" s="21">
        <f>BPU!E63</f>
        <v>0</v>
      </c>
      <c r="F63" s="8"/>
      <c r="G63" s="53">
        <f t="shared" si="0"/>
        <v>0</v>
      </c>
      <c r="H63" s="56">
        <f>BPU!F63</f>
        <v>0</v>
      </c>
      <c r="I63" s="24">
        <f t="shared" si="1"/>
        <v>0</v>
      </c>
    </row>
    <row r="64" spans="1:9" ht="47.25" hidden="1" x14ac:dyDescent="0.3">
      <c r="A64" s="116"/>
      <c r="B64" s="8" t="str">
        <f>BPU!B64</f>
        <v xml:space="preserve">2-AFF-1000-POIDS-100 </v>
      </c>
      <c r="C64" s="8" t="str">
        <f>BPU!C64</f>
        <v>Affranchissement de 1 000 plis pour un poids de 21 à 100 grammes, dans la limite de 10 000 plis</v>
      </c>
      <c r="D64" s="8" t="str">
        <f>BPU!D64</f>
        <v>Tranche de 1 000 plis</v>
      </c>
      <c r="E64" s="21">
        <f>BPU!E64</f>
        <v>0</v>
      </c>
      <c r="F64" s="8"/>
      <c r="G64" s="53">
        <f t="shared" si="0"/>
        <v>0</v>
      </c>
      <c r="H64" s="56">
        <f>BPU!F64</f>
        <v>0</v>
      </c>
      <c r="I64" s="24">
        <f t="shared" si="1"/>
        <v>0</v>
      </c>
    </row>
    <row r="65" spans="1:9" ht="47.25" hidden="1" x14ac:dyDescent="0.3">
      <c r="A65" s="116"/>
      <c r="B65" s="8" t="str">
        <f>BPU!B65</f>
        <v xml:space="preserve">2-AFF-SUP-10000-POIDS-100 </v>
      </c>
      <c r="C65" s="8" t="str">
        <f>BPU!C65</f>
        <v>Affranchissement de 1 000 plis supplémentaires pour un poids de 21 à 100 grammes au-delà de 10 000 plis</v>
      </c>
      <c r="D65" s="8" t="str">
        <f>BPU!D65</f>
        <v>Tranche de 1 000 plis supplémentaires au-delà de 10 000</v>
      </c>
      <c r="E65" s="21">
        <f>BPU!E65</f>
        <v>0</v>
      </c>
      <c r="F65" s="8"/>
      <c r="G65" s="53">
        <f t="shared" si="0"/>
        <v>0</v>
      </c>
      <c r="H65" s="56">
        <f>BPU!F65</f>
        <v>0</v>
      </c>
      <c r="I65" s="24">
        <f t="shared" si="1"/>
        <v>0</v>
      </c>
    </row>
    <row r="66" spans="1:9" ht="47.25" hidden="1" x14ac:dyDescent="0.3">
      <c r="A66" s="116"/>
      <c r="B66" s="8" t="str">
        <f>BPU!B66</f>
        <v>2-AFF-10-POIDS-250</v>
      </c>
      <c r="C66" s="8" t="str">
        <f>BPU!C66</f>
        <v>Affranchissement de 10 plis pour un poids de 101 à 250 grammes, dans la limite de 100 plis</v>
      </c>
      <c r="D66" s="8" t="str">
        <f>BPU!D66</f>
        <v>Tranche de 10 plis</v>
      </c>
      <c r="E66" s="21">
        <f>BPU!E66</f>
        <v>0</v>
      </c>
      <c r="F66" s="8"/>
      <c r="G66" s="53">
        <f t="shared" si="0"/>
        <v>0</v>
      </c>
      <c r="H66" s="56">
        <f>BPU!F66</f>
        <v>0</v>
      </c>
      <c r="I66" s="24">
        <f t="shared" si="1"/>
        <v>0</v>
      </c>
    </row>
    <row r="67" spans="1:9" ht="47.25" hidden="1" x14ac:dyDescent="0.3">
      <c r="A67" s="116"/>
      <c r="B67" s="8" t="str">
        <f>BPU!B67</f>
        <v>2-AFF-100-POIDS-250</v>
      </c>
      <c r="C67" s="8" t="str">
        <f>BPU!C67</f>
        <v>Affranchissement de 100 plis pour un poids de 101 à 250 grammes, dans la limite de 1 000 plis</v>
      </c>
      <c r="D67" s="8" t="str">
        <f>BPU!D67</f>
        <v>Tranche de 100 plis</v>
      </c>
      <c r="E67" s="21">
        <f>BPU!E67</f>
        <v>0</v>
      </c>
      <c r="F67" s="8"/>
      <c r="G67" s="53">
        <f t="shared" si="0"/>
        <v>0</v>
      </c>
      <c r="H67" s="56">
        <f>BPU!F67</f>
        <v>0</v>
      </c>
      <c r="I67" s="24">
        <f t="shared" si="1"/>
        <v>0</v>
      </c>
    </row>
    <row r="68" spans="1:9" ht="47.25" hidden="1" x14ac:dyDescent="0.3">
      <c r="A68" s="116"/>
      <c r="B68" s="8" t="str">
        <f>BPU!B68</f>
        <v>2-AFF-1000-POIDS-250</v>
      </c>
      <c r="C68" s="8" t="str">
        <f>BPU!C68</f>
        <v>Affranchissement de 1 000 plis pour un poids de 101 à 250 grammes, dans la limite de 10 000 plis</v>
      </c>
      <c r="D68" s="8" t="str">
        <f>BPU!D68</f>
        <v>Tranche de 1 000 plis</v>
      </c>
      <c r="E68" s="21">
        <f>BPU!E68</f>
        <v>0</v>
      </c>
      <c r="F68" s="8"/>
      <c r="G68" s="53">
        <f t="shared" si="0"/>
        <v>0</v>
      </c>
      <c r="H68" s="56">
        <f>BPU!F68</f>
        <v>0</v>
      </c>
      <c r="I68" s="24">
        <f t="shared" si="1"/>
        <v>0</v>
      </c>
    </row>
    <row r="69" spans="1:9" ht="47.25" hidden="1" x14ac:dyDescent="0.3">
      <c r="A69" s="116"/>
      <c r="B69" s="8" t="str">
        <f>BPU!B69</f>
        <v>2-AFF-SUP-10000-POIDS-250</v>
      </c>
      <c r="C69" s="8" t="str">
        <f>BPU!C69</f>
        <v>Affranchissement de 1 000 plis supplémentaires pour un poids de 101 à 250 grammes au-delà de 10 000 plis</v>
      </c>
      <c r="D69" s="8" t="str">
        <f>BPU!D69</f>
        <v>Tranche de 1 000 plis supplémentaires au-delà de 10 000</v>
      </c>
      <c r="E69" s="21">
        <f>BPU!E69</f>
        <v>0</v>
      </c>
      <c r="F69" s="8"/>
      <c r="G69" s="53">
        <f t="shared" si="0"/>
        <v>0</v>
      </c>
      <c r="H69" s="56">
        <f>BPU!F69</f>
        <v>0</v>
      </c>
      <c r="I69" s="24">
        <f t="shared" si="1"/>
        <v>0</v>
      </c>
    </row>
    <row r="70" spans="1:9" ht="47.25" hidden="1" x14ac:dyDescent="0.3">
      <c r="A70" s="116"/>
      <c r="B70" s="8" t="str">
        <f>BPU!B70</f>
        <v>2-AFF-10-POIDS-500</v>
      </c>
      <c r="C70" s="8" t="str">
        <f>BPU!C70</f>
        <v xml:space="preserve">Affranchissement de 10 plis pour un poids de 251 à 500 grammes, dans la limite de 100 plis </v>
      </c>
      <c r="D70" s="8" t="str">
        <f>BPU!D70</f>
        <v>Tranche de 10 plis</v>
      </c>
      <c r="E70" s="21">
        <f>BPU!E70</f>
        <v>0</v>
      </c>
      <c r="F70" s="8"/>
      <c r="G70" s="53">
        <f t="shared" si="0"/>
        <v>0</v>
      </c>
      <c r="H70" s="56">
        <f>BPU!F70</f>
        <v>0</v>
      </c>
      <c r="I70" s="24">
        <f t="shared" si="1"/>
        <v>0</v>
      </c>
    </row>
    <row r="71" spans="1:9" ht="47.25" hidden="1" x14ac:dyDescent="0.3">
      <c r="A71" s="116"/>
      <c r="B71" s="8" t="str">
        <f>BPU!B71</f>
        <v>2-AFF-100-POIDS-500</v>
      </c>
      <c r="C71" s="8" t="str">
        <f>BPU!C71</f>
        <v xml:space="preserve">Affranchissement de 100 plis pour un poids de 251 à 500 grammes, dans la limite de 1 000 plis </v>
      </c>
      <c r="D71" s="8" t="str">
        <f>BPU!D71</f>
        <v>Tranche de 100 plis</v>
      </c>
      <c r="E71" s="21">
        <f>BPU!E71</f>
        <v>0</v>
      </c>
      <c r="F71" s="8"/>
      <c r="G71" s="53">
        <f t="shared" si="0"/>
        <v>0</v>
      </c>
      <c r="H71" s="56">
        <f>BPU!F71</f>
        <v>0</v>
      </c>
      <c r="I71" s="24">
        <f t="shared" si="1"/>
        <v>0</v>
      </c>
    </row>
    <row r="72" spans="1:9" ht="47.25" hidden="1" x14ac:dyDescent="0.3">
      <c r="A72" s="116"/>
      <c r="B72" s="8" t="str">
        <f>BPU!B72</f>
        <v>2-AFF-1000-POIDS-500</v>
      </c>
      <c r="C72" s="8" t="str">
        <f>BPU!C72</f>
        <v>Affranchissement de 1 000 plis pour un poids de 251 à 500 grammes, dans la limite de 10 000 plis</v>
      </c>
      <c r="D72" s="8" t="str">
        <f>BPU!D72</f>
        <v>Tranche de 1 000 plis</v>
      </c>
      <c r="E72" s="21">
        <f>BPU!E72</f>
        <v>0</v>
      </c>
      <c r="F72" s="8"/>
      <c r="G72" s="53">
        <f t="shared" ref="G72:G135" si="2">E72*F72</f>
        <v>0</v>
      </c>
      <c r="H72" s="56">
        <f>BPU!F72</f>
        <v>0</v>
      </c>
      <c r="I72" s="24">
        <f t="shared" ref="I72:I135" si="3">G72*(1+H72)</f>
        <v>0</v>
      </c>
    </row>
    <row r="73" spans="1:9" ht="47.25" hidden="1" x14ac:dyDescent="0.3">
      <c r="A73" s="116"/>
      <c r="B73" s="8" t="str">
        <f>BPU!B73</f>
        <v>2-AFF-SUP-10000-POIDS-500</v>
      </c>
      <c r="C73" s="8" t="str">
        <f>BPU!C73</f>
        <v>Affranchissement de 1 000 plis supplémentaires pour un poids de 251 à 500 grammes au-delà de 10 000 plis</v>
      </c>
      <c r="D73" s="8" t="str">
        <f>BPU!D73</f>
        <v>Tranche de 1 000 plis supplémentaires au-delà de 10 000</v>
      </c>
      <c r="E73" s="21">
        <f>BPU!E73</f>
        <v>0</v>
      </c>
      <c r="F73" s="8"/>
      <c r="G73" s="53">
        <f t="shared" si="2"/>
        <v>0</v>
      </c>
      <c r="H73" s="56">
        <f>BPU!F73</f>
        <v>0</v>
      </c>
      <c r="I73" s="24">
        <f t="shared" si="3"/>
        <v>0</v>
      </c>
    </row>
    <row r="74" spans="1:9" ht="47.25" hidden="1" x14ac:dyDescent="0.3">
      <c r="A74" s="116"/>
      <c r="B74" s="8" t="str">
        <f>BPU!B74</f>
        <v xml:space="preserve">2-AFF-10-POIDS-3000 </v>
      </c>
      <c r="C74" s="8" t="str">
        <f>BPU!C74</f>
        <v>Affranchissement de 10 plis pour un poids de 500 à 3000 grammes, dans la limite de 100 plis</v>
      </c>
      <c r="D74" s="8" t="str">
        <f>BPU!D74</f>
        <v>Tranche de 10 plis</v>
      </c>
      <c r="E74" s="21">
        <f>BPU!E74</f>
        <v>0</v>
      </c>
      <c r="F74" s="8"/>
      <c r="G74" s="53">
        <f t="shared" si="2"/>
        <v>0</v>
      </c>
      <c r="H74" s="56">
        <f>BPU!F74</f>
        <v>0</v>
      </c>
      <c r="I74" s="24">
        <f t="shared" si="3"/>
        <v>0</v>
      </c>
    </row>
    <row r="75" spans="1:9" ht="47.25" hidden="1" x14ac:dyDescent="0.3">
      <c r="A75" s="116"/>
      <c r="B75" s="8" t="str">
        <f>BPU!B75</f>
        <v>2-AFF-100-POIDS-3000</v>
      </c>
      <c r="C75" s="8" t="str">
        <f>BPU!C75</f>
        <v>Affranchissement de 100 plis pour un poids de 500 à 3000 grammes, dans la limite de 1 000 plis</v>
      </c>
      <c r="D75" s="8" t="str">
        <f>BPU!D75</f>
        <v>Tranche de 100 plis</v>
      </c>
      <c r="E75" s="21">
        <f>BPU!E75</f>
        <v>0</v>
      </c>
      <c r="F75" s="8"/>
      <c r="G75" s="53">
        <f t="shared" si="2"/>
        <v>0</v>
      </c>
      <c r="H75" s="56">
        <f>BPU!F75</f>
        <v>0</v>
      </c>
      <c r="I75" s="24">
        <f t="shared" si="3"/>
        <v>0</v>
      </c>
    </row>
    <row r="76" spans="1:9" ht="47.25" hidden="1" x14ac:dyDescent="0.3">
      <c r="A76" s="116"/>
      <c r="B76" s="8" t="str">
        <f>BPU!B76</f>
        <v>2-AFF-1000-POIDS-3000</v>
      </c>
      <c r="C76" s="8" t="str">
        <f>BPU!C76</f>
        <v>Affranchissement de 1 000 plis pour un poids de 500 à 3000 grammes, dans la limite de 10 000 plis</v>
      </c>
      <c r="D76" s="8" t="str">
        <f>BPU!D76</f>
        <v>Tranche de 1 000 plis</v>
      </c>
      <c r="E76" s="21">
        <f>BPU!E76</f>
        <v>0</v>
      </c>
      <c r="F76" s="8"/>
      <c r="G76" s="53">
        <f t="shared" si="2"/>
        <v>0</v>
      </c>
      <c r="H76" s="56">
        <f>BPU!F76</f>
        <v>0</v>
      </c>
      <c r="I76" s="24">
        <f t="shared" si="3"/>
        <v>0</v>
      </c>
    </row>
    <row r="77" spans="1:9" ht="47.25" hidden="1" x14ac:dyDescent="0.3">
      <c r="A77" s="116"/>
      <c r="B77" s="8" t="str">
        <f>BPU!B77</f>
        <v>2-AFF-SUP-10000-POIDS-3000</v>
      </c>
      <c r="C77" s="8" t="str">
        <f>BPU!C77</f>
        <v>Affranchissement de 1 000 plis supplémentaires pour un poids de 500 à 3000 grammes au-delà de 10 000 plis</v>
      </c>
      <c r="D77" s="8" t="str">
        <f>BPU!D77</f>
        <v>Tranche de 1 000 plis supplémentaires au-delà de 10 000</v>
      </c>
      <c r="E77" s="21">
        <f>BPU!E77</f>
        <v>0</v>
      </c>
      <c r="F77" s="8"/>
      <c r="G77" s="53">
        <f t="shared" si="2"/>
        <v>0</v>
      </c>
      <c r="H77" s="56">
        <f>BPU!F77</f>
        <v>0</v>
      </c>
      <c r="I77" s="24">
        <f t="shared" si="3"/>
        <v>0</v>
      </c>
    </row>
    <row r="78" spans="1:9" ht="36" hidden="1" customHeight="1" x14ac:dyDescent="0.3">
      <c r="A78" s="116"/>
      <c r="B78" s="8" t="str">
        <f>BPU!B78</f>
        <v xml:space="preserve">2-ROUT-SPEC </v>
      </c>
      <c r="C78" s="8" t="str">
        <f>BPU!C78</f>
        <v>Routage non standard de plis</v>
      </c>
      <c r="D78" s="8" t="str">
        <f>BPU!D78</f>
        <v>1 pli</v>
      </c>
      <c r="E78" s="21">
        <f>BPU!E78</f>
        <v>0</v>
      </c>
      <c r="F78" s="8"/>
      <c r="G78" s="53">
        <f t="shared" si="2"/>
        <v>0</v>
      </c>
      <c r="H78" s="56">
        <f>BPU!F78</f>
        <v>0</v>
      </c>
      <c r="I78" s="24">
        <f t="shared" si="3"/>
        <v>0</v>
      </c>
    </row>
    <row r="79" spans="1:9" ht="222" hidden="1" customHeight="1" x14ac:dyDescent="0.3">
      <c r="A79" s="116" t="str">
        <f>BPU!A79</f>
        <v>Saisie de questionnaires et contrôle des données</v>
      </c>
      <c r="B79" s="8" t="str">
        <f>BPU!B79</f>
        <v>2-SAIS-MAN-10</v>
      </c>
      <c r="C79" s="8" t="str">
        <f>BPU!C79</f>
        <v>Saisie manuelle de questionnaires 10 questionnaires, dans la limite de 100 questionnaires</v>
      </c>
      <c r="D79" s="8" t="str">
        <f>BPU!D79</f>
        <v>Tranche de 10 questionnaires</v>
      </c>
      <c r="E79" s="21">
        <f>BPU!E79</f>
        <v>0</v>
      </c>
      <c r="F79" s="8"/>
      <c r="G79" s="53">
        <f t="shared" si="2"/>
        <v>0</v>
      </c>
      <c r="H79" s="56">
        <f>BPU!F79</f>
        <v>0</v>
      </c>
      <c r="I79" s="24">
        <f t="shared" si="3"/>
        <v>0</v>
      </c>
    </row>
    <row r="80" spans="1:9" ht="31.5" hidden="1" x14ac:dyDescent="0.3">
      <c r="A80" s="116"/>
      <c r="B80" s="8" t="str">
        <f>BPU!B80</f>
        <v>2-SAIS-MAN-100</v>
      </c>
      <c r="C80" s="8" t="str">
        <f>BPU!C80</f>
        <v>Saisie manuelle de questionnaires 100 questionnaires</v>
      </c>
      <c r="D80" s="8" t="str">
        <f>BPU!D80</f>
        <v>Tranche de 100 questionnaires</v>
      </c>
      <c r="E80" s="21">
        <f>BPU!E80</f>
        <v>0</v>
      </c>
      <c r="F80" s="8"/>
      <c r="G80" s="53">
        <f t="shared" si="2"/>
        <v>0</v>
      </c>
      <c r="H80" s="56">
        <f>BPU!F80</f>
        <v>0</v>
      </c>
      <c r="I80" s="24">
        <f t="shared" si="3"/>
        <v>0</v>
      </c>
    </row>
    <row r="81" spans="1:9" ht="31.5" hidden="1" x14ac:dyDescent="0.3">
      <c r="A81" s="116"/>
      <c r="B81" s="8" t="str">
        <f>BPU!B81</f>
        <v>2-LECT-OPT-10</v>
      </c>
      <c r="C81" s="8" t="str">
        <f>BPU!C81</f>
        <v>Lecture optique de 10 questionnaires, dans la limite de 100 questionnaires</v>
      </c>
      <c r="D81" s="8" t="str">
        <f>BPU!D81</f>
        <v>Tranche de 10 questionnaires</v>
      </c>
      <c r="E81" s="21">
        <f>BPU!E81</f>
        <v>0</v>
      </c>
      <c r="F81" s="8"/>
      <c r="G81" s="53">
        <f t="shared" si="2"/>
        <v>0</v>
      </c>
      <c r="H81" s="56">
        <f>BPU!F81</f>
        <v>0</v>
      </c>
      <c r="I81" s="24">
        <f t="shared" si="3"/>
        <v>0</v>
      </c>
    </row>
    <row r="82" spans="1:9" ht="31.5" hidden="1" x14ac:dyDescent="0.3">
      <c r="A82" s="116"/>
      <c r="B82" s="8" t="str">
        <f>BPU!B82</f>
        <v>2-LECT-OPT-100</v>
      </c>
      <c r="C82" s="8" t="str">
        <f>BPU!C82</f>
        <v>Lecture optique de 100 questionnaires, dans la limite de 1 000 questionnaires</v>
      </c>
      <c r="D82" s="8" t="str">
        <f>BPU!D82</f>
        <v>Tranche de 100 questionnaires</v>
      </c>
      <c r="E82" s="21">
        <f>BPU!E82</f>
        <v>0</v>
      </c>
      <c r="F82" s="8"/>
      <c r="G82" s="53">
        <f t="shared" si="2"/>
        <v>0</v>
      </c>
      <c r="H82" s="56">
        <f>BPU!F82</f>
        <v>0</v>
      </c>
      <c r="I82" s="24">
        <f t="shared" si="3"/>
        <v>0</v>
      </c>
    </row>
    <row r="83" spans="1:9" ht="47.25" hidden="1" x14ac:dyDescent="0.3">
      <c r="A83" s="116"/>
      <c r="B83" s="8" t="str">
        <f>BPU!B83</f>
        <v>2-LECT-OPT-1000</v>
      </c>
      <c r="C83" s="8" t="str">
        <f>BPU!C83</f>
        <v>Lecture optique de 1 000 questionnaires, dans la limite de 10 000 questionnaires</v>
      </c>
      <c r="D83" s="8" t="str">
        <f>BPU!D83</f>
        <v>Tranche de 1 000 questionnaires</v>
      </c>
      <c r="E83" s="21">
        <f>BPU!E83</f>
        <v>0</v>
      </c>
      <c r="F83" s="8"/>
      <c r="G83" s="53">
        <f t="shared" si="2"/>
        <v>0</v>
      </c>
      <c r="H83" s="56">
        <f>BPU!F83</f>
        <v>0</v>
      </c>
      <c r="I83" s="24">
        <f t="shared" si="3"/>
        <v>0</v>
      </c>
    </row>
    <row r="84" spans="1:9" ht="63" hidden="1" x14ac:dyDescent="0.3">
      <c r="A84" s="116"/>
      <c r="B84" s="8" t="str">
        <f>BPU!B84</f>
        <v>2-LECT-OPT- SUP-10000</v>
      </c>
      <c r="C84" s="8" t="str">
        <f>BPU!C84</f>
        <v xml:space="preserve">Lecture optique de 1 000 questionnaires supplémentaires au-delà de 10 000 questionnaires </v>
      </c>
      <c r="D84" s="8" t="str">
        <f>BPU!D84</f>
        <v>Tranche de 1 000 questionnaires supplémentaires au-delà de 10 000</v>
      </c>
      <c r="E84" s="21">
        <f>BPU!E84</f>
        <v>0</v>
      </c>
      <c r="F84" s="8"/>
      <c r="G84" s="53">
        <f t="shared" si="2"/>
        <v>0</v>
      </c>
      <c r="H84" s="56">
        <f>BPU!F84</f>
        <v>0</v>
      </c>
      <c r="I84" s="24">
        <f t="shared" si="3"/>
        <v>0</v>
      </c>
    </row>
    <row r="85" spans="1:9" ht="63" hidden="1" x14ac:dyDescent="0.3">
      <c r="A85" s="116"/>
      <c r="B85" s="8" t="str">
        <f>BPU!B85</f>
        <v>2-CTRL-ACQ-10</v>
      </c>
      <c r="C85" s="8" t="str">
        <f>BPU!C85</f>
        <v>Contrôle de l’acquisition de données via saisie et lecture optique de 10 questionnaires, dans la limite de 100 questionnaires</v>
      </c>
      <c r="D85" s="8" t="str">
        <f>BPU!D85</f>
        <v>Tranche de 10 questionnaires</v>
      </c>
      <c r="E85" s="21">
        <f>BPU!E85</f>
        <v>0</v>
      </c>
      <c r="F85" s="8"/>
      <c r="G85" s="53">
        <f t="shared" si="2"/>
        <v>0</v>
      </c>
      <c r="H85" s="56">
        <f>BPU!F85</f>
        <v>0</v>
      </c>
      <c r="I85" s="24">
        <f t="shared" si="3"/>
        <v>0</v>
      </c>
    </row>
    <row r="86" spans="1:9" ht="63" hidden="1" x14ac:dyDescent="0.3">
      <c r="A86" s="116"/>
      <c r="B86" s="8" t="str">
        <f>BPU!B86</f>
        <v>2-CTRL-ACQ-100</v>
      </c>
      <c r="C86" s="8" t="str">
        <f>BPU!C86</f>
        <v>Contrôle de l’acquisition de données via saisie et lecture optique de 100 questionnaires, dans la limite de 1 000 questionnaires</v>
      </c>
      <c r="D86" s="8" t="str">
        <f>BPU!D86</f>
        <v>Tranche de 100 questionnaires</v>
      </c>
      <c r="E86" s="21">
        <f>BPU!E86</f>
        <v>0</v>
      </c>
      <c r="F86" s="8"/>
      <c r="G86" s="53">
        <f t="shared" si="2"/>
        <v>0</v>
      </c>
      <c r="H86" s="56">
        <f>BPU!F86</f>
        <v>0</v>
      </c>
      <c r="I86" s="24">
        <f t="shared" si="3"/>
        <v>0</v>
      </c>
    </row>
    <row r="87" spans="1:9" ht="63" hidden="1" x14ac:dyDescent="0.3">
      <c r="A87" s="116"/>
      <c r="B87" s="8" t="str">
        <f>BPU!B87</f>
        <v>2-CTRL-ACQ-1000</v>
      </c>
      <c r="C87" s="8" t="str">
        <f>BPU!C87</f>
        <v>Contrôle de l’acquisition de données via saisie et lecture optique de 1 000 questionnaires, dans la limite de 10 000 questionnaires</v>
      </c>
      <c r="D87" s="8" t="str">
        <f>BPU!D87</f>
        <v>Tranche de 1 000 questionnaires</v>
      </c>
      <c r="E87" s="21">
        <f>BPU!E87</f>
        <v>0</v>
      </c>
      <c r="F87" s="8"/>
      <c r="G87" s="53">
        <f t="shared" si="2"/>
        <v>0</v>
      </c>
      <c r="H87" s="56">
        <f>BPU!F87</f>
        <v>0</v>
      </c>
      <c r="I87" s="24">
        <f t="shared" si="3"/>
        <v>0</v>
      </c>
    </row>
    <row r="88" spans="1:9" ht="63" hidden="1" x14ac:dyDescent="0.3">
      <c r="A88" s="116"/>
      <c r="B88" s="8" t="str">
        <f>BPU!B88</f>
        <v>2-CTRL-ACQ-SUP-10000</v>
      </c>
      <c r="C88" s="8" t="str">
        <f>BPU!C88</f>
        <v>Contrôle de l’acquisition de données via saisie et lecture optique de 1 000 questionnaires supplémentaires au-delà de 10 000 questionnaires</v>
      </c>
      <c r="D88" s="8" t="str">
        <f>BPU!D88</f>
        <v>Tranche de 1 000 questionnaires supplémentaires</v>
      </c>
      <c r="E88" s="21">
        <f>BPU!E88</f>
        <v>0</v>
      </c>
      <c r="F88" s="8"/>
      <c r="G88" s="53">
        <f t="shared" si="2"/>
        <v>0</v>
      </c>
      <c r="H88" s="56">
        <f>BPU!F88</f>
        <v>0</v>
      </c>
      <c r="I88" s="24">
        <f t="shared" si="3"/>
        <v>0</v>
      </c>
    </row>
    <row r="89" spans="1:9" ht="129.6" hidden="1" customHeight="1" x14ac:dyDescent="0.3">
      <c r="A89" s="123" t="str">
        <f>BPU!A89</f>
        <v>Conception de questionnaire</v>
      </c>
      <c r="B89" s="8" t="str">
        <f>BPU!B89</f>
        <v>2-CONCEPT-QUEST-C-10</v>
      </c>
      <c r="C89" s="8" t="str">
        <f>BPU!C89</f>
        <v>Conception d’un questionnaire en création pour 10 questions</v>
      </c>
      <c r="D89" s="8" t="str">
        <f>BPU!D89</f>
        <v>10 questions</v>
      </c>
      <c r="E89" s="21">
        <f>BPU!E89</f>
        <v>0</v>
      </c>
      <c r="F89" s="8"/>
      <c r="G89" s="53">
        <f t="shared" si="2"/>
        <v>0</v>
      </c>
      <c r="H89" s="56">
        <f>BPU!F89</f>
        <v>0</v>
      </c>
      <c r="I89" s="24">
        <f t="shared" si="3"/>
        <v>0</v>
      </c>
    </row>
    <row r="90" spans="1:9" ht="47.25" x14ac:dyDescent="0.3">
      <c r="A90" s="123"/>
      <c r="B90" s="8" t="str">
        <f>BPU!B90</f>
        <v>2-CONCEPT-QUEST-A-10</v>
      </c>
      <c r="C90" s="8" t="str">
        <f>BPU!C90</f>
        <v>Conception d’un questionnaire en adaptation d’un questionnaire existant pour 10 questions</v>
      </c>
      <c r="D90" s="8" t="str">
        <f>BPU!D90</f>
        <v>10 questions</v>
      </c>
      <c r="E90" s="21">
        <f>BPU!E90</f>
        <v>0</v>
      </c>
      <c r="F90" s="8">
        <v>15</v>
      </c>
      <c r="G90" s="53">
        <f t="shared" si="2"/>
        <v>0</v>
      </c>
      <c r="H90" s="56">
        <f>BPU!F90</f>
        <v>0</v>
      </c>
      <c r="I90" s="24">
        <f t="shared" si="3"/>
        <v>0</v>
      </c>
    </row>
    <row r="91" spans="1:9" ht="99.6" hidden="1" customHeight="1" x14ac:dyDescent="0.3">
      <c r="A91" s="123" t="str">
        <f>BPU!A91</f>
        <v>Test de questionnaire</v>
      </c>
      <c r="B91" s="8" t="str">
        <f>BPU!B91</f>
        <v>2-TST-QUEST-FAF-10</v>
      </c>
      <c r="C91" s="8" t="str">
        <f>BPU!C91</f>
        <v>Test de questionnaire sur un échantillon restreint en mode face à face pour 10 enquêtés, dans la limite de 100 enquêtés</v>
      </c>
      <c r="D91" s="8" t="str">
        <f>BPU!D91</f>
        <v>Tranche de 10 enquêtés</v>
      </c>
      <c r="E91" s="21">
        <f>BPU!E91</f>
        <v>0</v>
      </c>
      <c r="F91" s="8"/>
      <c r="G91" s="53">
        <f t="shared" si="2"/>
        <v>0</v>
      </c>
      <c r="H91" s="56">
        <f>BPU!F91</f>
        <v>0</v>
      </c>
      <c r="I91" s="24">
        <f t="shared" si="3"/>
        <v>0</v>
      </c>
    </row>
    <row r="92" spans="1:9" ht="63" hidden="1" x14ac:dyDescent="0.3">
      <c r="A92" s="123"/>
      <c r="B92" s="8" t="str">
        <f>BPU!B92</f>
        <v>2-TST-QUEST-TEL-10</v>
      </c>
      <c r="C92" s="8" t="str">
        <f>BPU!C92</f>
        <v>Test de questionnaire sur un échantillon restreint en mode téléphone pour 10 enquêtés, dans la limite de 100 enquêtés</v>
      </c>
      <c r="D92" s="8" t="str">
        <f>BPU!D92</f>
        <v>Tranche de 10 enquêtés</v>
      </c>
      <c r="E92" s="21">
        <f>BPU!E92</f>
        <v>0</v>
      </c>
      <c r="F92" s="8"/>
      <c r="G92" s="53">
        <f t="shared" si="2"/>
        <v>0</v>
      </c>
      <c r="H92" s="56">
        <f>BPU!F92</f>
        <v>0</v>
      </c>
      <c r="I92" s="24">
        <f t="shared" si="3"/>
        <v>0</v>
      </c>
    </row>
    <row r="93" spans="1:9" ht="63" hidden="1" x14ac:dyDescent="0.3">
      <c r="A93" s="123"/>
      <c r="B93" s="8" t="str">
        <f>BPU!B93</f>
        <v>2-TST-QUEST-PAP-10</v>
      </c>
      <c r="C93" s="8" t="str">
        <f>BPU!C93</f>
        <v>Test de questionnaire sur un échantillon restreint en mode papier pour 10 enquêtés, dans la limite de 100 enquêtés</v>
      </c>
      <c r="D93" s="8" t="str">
        <f>BPU!D93</f>
        <v>Tranche de 10 enquêtés</v>
      </c>
      <c r="E93" s="21">
        <f>BPU!E93</f>
        <v>0</v>
      </c>
      <c r="F93" s="8"/>
      <c r="G93" s="53">
        <f t="shared" si="2"/>
        <v>0</v>
      </c>
      <c r="H93" s="56">
        <f>BPU!F93</f>
        <v>0</v>
      </c>
      <c r="I93" s="24">
        <f t="shared" si="3"/>
        <v>0</v>
      </c>
    </row>
    <row r="94" spans="1:9" ht="63" x14ac:dyDescent="0.3">
      <c r="A94" s="123"/>
      <c r="B94" s="8" t="str">
        <f>BPU!B94</f>
        <v>2-TST-QUEST-WEB-10</v>
      </c>
      <c r="C94" s="8" t="str">
        <f>BPU!C94</f>
        <v>Test de questionnaire sur un échantillon restreint en mode internet pour 10 enquêtés, dans la limite de 100 enquêtés</v>
      </c>
      <c r="D94" s="8" t="str">
        <f>BPU!D94</f>
        <v>Tranche de 10 enquêtés</v>
      </c>
      <c r="E94" s="21">
        <f>BPU!E94</f>
        <v>0</v>
      </c>
      <c r="F94" s="8">
        <v>2</v>
      </c>
      <c r="G94" s="53">
        <f t="shared" si="2"/>
        <v>0</v>
      </c>
      <c r="H94" s="56">
        <f>BPU!F94</f>
        <v>0</v>
      </c>
      <c r="I94" s="24">
        <f t="shared" si="3"/>
        <v>0</v>
      </c>
    </row>
    <row r="95" spans="1:9" ht="63" hidden="1" x14ac:dyDescent="0.3">
      <c r="A95" s="123"/>
      <c r="B95" s="8" t="str">
        <f>BPU!B95</f>
        <v>2-TST-QUEST-VIS-10</v>
      </c>
      <c r="C95" s="8" t="str">
        <f>BPU!C95</f>
        <v>Test de questionnaire sur un échantillon restreint en mode visioconférence pour 10 enquêtés, dans la limite de 100 enquêtés</v>
      </c>
      <c r="D95" s="8" t="str">
        <f>BPU!D95</f>
        <v>Tranche de 10 enquêtés</v>
      </c>
      <c r="E95" s="21">
        <f>BPU!E95</f>
        <v>0</v>
      </c>
      <c r="F95" s="8"/>
      <c r="G95" s="53">
        <f t="shared" si="2"/>
        <v>0</v>
      </c>
      <c r="H95" s="56">
        <f>BPU!F95</f>
        <v>0</v>
      </c>
      <c r="I95" s="24">
        <f t="shared" si="3"/>
        <v>0</v>
      </c>
    </row>
    <row r="96" spans="1:9" ht="47.25" hidden="1" x14ac:dyDescent="0.3">
      <c r="A96" s="123"/>
      <c r="B96" s="8" t="str">
        <f>BPU!B96</f>
        <v>2-TST-QUEST-FAF-100</v>
      </c>
      <c r="C96" s="8" t="str">
        <f>BPU!C96</f>
        <v>Test de questionnaire sur un échantillon restreint en mode face à face pour 100 enquêtés</v>
      </c>
      <c r="D96" s="8" t="str">
        <f>BPU!D96</f>
        <v>Tranche de 100 enquêtés</v>
      </c>
      <c r="E96" s="21">
        <f>BPU!E96</f>
        <v>0</v>
      </c>
      <c r="F96" s="8"/>
      <c r="G96" s="53">
        <f t="shared" si="2"/>
        <v>0</v>
      </c>
      <c r="H96" s="56">
        <f>BPU!F96</f>
        <v>0</v>
      </c>
      <c r="I96" s="24">
        <f t="shared" si="3"/>
        <v>0</v>
      </c>
    </row>
    <row r="97" spans="1:9" ht="47.25" x14ac:dyDescent="0.3">
      <c r="A97" s="123"/>
      <c r="B97" s="8" t="str">
        <f>BPU!B97</f>
        <v>2-TST-QUEST-TEL-100</v>
      </c>
      <c r="C97" s="8" t="str">
        <f>BPU!C97</f>
        <v>Test de questionnaire sur un échantillon restreint en mode téléphone pour 100 enquêtés</v>
      </c>
      <c r="D97" s="8" t="str">
        <f>BPU!D97</f>
        <v>Tranche de 100 enquêtés</v>
      </c>
      <c r="E97" s="21">
        <f>BPU!E97</f>
        <v>0</v>
      </c>
      <c r="F97" s="8">
        <v>1</v>
      </c>
      <c r="G97" s="53">
        <f t="shared" si="2"/>
        <v>0</v>
      </c>
      <c r="H97" s="56">
        <f>BPU!F97</f>
        <v>0</v>
      </c>
      <c r="I97" s="24">
        <f t="shared" si="3"/>
        <v>0</v>
      </c>
    </row>
    <row r="98" spans="1:9" ht="47.25" hidden="1" x14ac:dyDescent="0.3">
      <c r="A98" s="123"/>
      <c r="B98" s="8" t="str">
        <f>BPU!B98</f>
        <v>2-TST-QUEST-PAP-100</v>
      </c>
      <c r="C98" s="8" t="str">
        <f>BPU!C98</f>
        <v>Test de questionnaire sur un échantillon restreint en mode papier pour 100 enquêtés</v>
      </c>
      <c r="D98" s="8" t="str">
        <f>BPU!D98</f>
        <v>Tranche de 100 enquêtés</v>
      </c>
      <c r="E98" s="21">
        <f>BPU!E98</f>
        <v>0</v>
      </c>
      <c r="F98" s="8"/>
      <c r="G98" s="53">
        <f t="shared" si="2"/>
        <v>0</v>
      </c>
      <c r="H98" s="56">
        <f>BPU!F98</f>
        <v>0</v>
      </c>
      <c r="I98" s="24">
        <f t="shared" si="3"/>
        <v>0</v>
      </c>
    </row>
    <row r="99" spans="1:9" ht="47.25" hidden="1" x14ac:dyDescent="0.3">
      <c r="A99" s="123"/>
      <c r="B99" s="8" t="str">
        <f>BPU!B99</f>
        <v>2-TST-QUEST-WEB-100</v>
      </c>
      <c r="C99" s="8" t="str">
        <f>BPU!C99</f>
        <v>Test de questionnaire sur un échantillon restreint en mode internet pour 100 enquêtés</v>
      </c>
      <c r="D99" s="8" t="str">
        <f>BPU!D99</f>
        <v>Tranche de 100 enquêtés</v>
      </c>
      <c r="E99" s="21">
        <f>BPU!E99</f>
        <v>0</v>
      </c>
      <c r="F99" s="8"/>
      <c r="G99" s="53">
        <f t="shared" si="2"/>
        <v>0</v>
      </c>
      <c r="H99" s="56">
        <f>BPU!F99</f>
        <v>0</v>
      </c>
      <c r="I99" s="24">
        <f t="shared" si="3"/>
        <v>0</v>
      </c>
    </row>
    <row r="100" spans="1:9" ht="47.25" hidden="1" x14ac:dyDescent="0.3">
      <c r="A100" s="123"/>
      <c r="B100" s="8" t="str">
        <f>BPU!B100</f>
        <v>2-TST-QUEST-VIS-100</v>
      </c>
      <c r="C100" s="8" t="str">
        <f>BPU!C100</f>
        <v>Test de questionnaire sur un échantillon restreint en mode visioconférence pour 100 enquêtés</v>
      </c>
      <c r="D100" s="8" t="str">
        <f>BPU!D100</f>
        <v>Tranche de 100 enquêtés</v>
      </c>
      <c r="E100" s="21">
        <f>BPU!E100</f>
        <v>0</v>
      </c>
      <c r="F100" s="8"/>
      <c r="G100" s="53">
        <f t="shared" si="2"/>
        <v>0</v>
      </c>
      <c r="H100" s="56">
        <f>BPU!F100</f>
        <v>0</v>
      </c>
      <c r="I100" s="24">
        <f t="shared" si="3"/>
        <v>0</v>
      </c>
    </row>
    <row r="101" spans="1:9" ht="48.6" customHeight="1" x14ac:dyDescent="0.3">
      <c r="A101" s="116" t="str">
        <f>BPU!A101</f>
        <v>Formation</v>
      </c>
      <c r="B101" s="8" t="str">
        <f>BPU!B101</f>
        <v>2-FORM-PREP</v>
      </c>
      <c r="C101" s="8" t="str">
        <f>BPU!C101</f>
        <v>Préparation des documents et supports de formation relatifs à l’enquête : documents et support de présentation</v>
      </c>
      <c r="D101" s="8" t="str">
        <f>BPU!D101</f>
        <v>1 préparation</v>
      </c>
      <c r="E101" s="21">
        <f>BPU!E101</f>
        <v>0</v>
      </c>
      <c r="F101" s="8">
        <v>1</v>
      </c>
      <c r="G101" s="53">
        <f t="shared" si="2"/>
        <v>0</v>
      </c>
      <c r="H101" s="56">
        <f>BPU!F101</f>
        <v>0</v>
      </c>
      <c r="I101" s="24">
        <f t="shared" si="3"/>
        <v>0</v>
      </c>
    </row>
    <row r="102" spans="1:9" ht="31.5" x14ac:dyDescent="0.3">
      <c r="A102" s="116"/>
      <c r="B102" s="8" t="str">
        <f>BPU!B102</f>
        <v>2-FORM-SESS</v>
      </c>
      <c r="C102" s="8" t="str">
        <f>BPU!C102</f>
        <v>Organisation et animation d’une session de formation relative à l’enquête</v>
      </c>
      <c r="D102" s="8" t="str">
        <f>BPU!D102</f>
        <v>1 session</v>
      </c>
      <c r="E102" s="21">
        <f>BPU!E102</f>
        <v>0</v>
      </c>
      <c r="F102" s="8">
        <v>1</v>
      </c>
      <c r="G102" s="53">
        <f t="shared" si="2"/>
        <v>0</v>
      </c>
      <c r="H102" s="56">
        <f>BPU!F102</f>
        <v>0</v>
      </c>
      <c r="I102" s="24">
        <f t="shared" si="3"/>
        <v>0</v>
      </c>
    </row>
    <row r="103" spans="1:9" ht="97.5" hidden="1" customHeight="1" x14ac:dyDescent="0.3">
      <c r="A103" s="116" t="str">
        <f>BPU!A103</f>
        <v>Prise de rendez-vous</v>
      </c>
      <c r="B103" s="8" t="str">
        <f>BPU!B103</f>
        <v>2-CTACT-RDV-INDIV-STD -10</v>
      </c>
      <c r="C103" s="8" t="str">
        <f>BPU!C103</f>
        <v>Prise de contact ou prise de rendez-vous en horaire standard auprès de 10 individus à enquêter, dans la limite de 100 individus</v>
      </c>
      <c r="D103" s="8" t="str">
        <f>BPU!D103</f>
        <v>Tranches de 10 individus</v>
      </c>
      <c r="E103" s="21">
        <f>BPU!E103</f>
        <v>0</v>
      </c>
      <c r="F103" s="8"/>
      <c r="G103" s="53">
        <f t="shared" si="2"/>
        <v>0</v>
      </c>
      <c r="H103" s="56">
        <f>BPU!F103</f>
        <v>0</v>
      </c>
      <c r="I103" s="24">
        <f t="shared" si="3"/>
        <v>0</v>
      </c>
    </row>
    <row r="104" spans="1:9" ht="63" hidden="1" x14ac:dyDescent="0.3">
      <c r="A104" s="116"/>
      <c r="B104" s="8" t="str">
        <f>BPU!B104</f>
        <v>2-CTACT-RDV-INDIV-STD -100</v>
      </c>
      <c r="C104" s="8" t="str">
        <f>BPU!C104</f>
        <v>Prise de contact ou prise de rendez-vous en horaire standard auprès de 100 individus à enquêter, dans la limite de 1 000 individus</v>
      </c>
      <c r="D104" s="8" t="str">
        <f>BPU!D104</f>
        <v>Tranches de 100 individus</v>
      </c>
      <c r="E104" s="21">
        <f>BPU!E104</f>
        <v>0</v>
      </c>
      <c r="F104" s="8"/>
      <c r="G104" s="53">
        <f t="shared" si="2"/>
        <v>0</v>
      </c>
      <c r="H104" s="56">
        <f>BPU!F104</f>
        <v>0</v>
      </c>
      <c r="I104" s="24">
        <f t="shared" si="3"/>
        <v>0</v>
      </c>
    </row>
    <row r="105" spans="1:9" ht="63" hidden="1" x14ac:dyDescent="0.3">
      <c r="A105" s="116"/>
      <c r="B105" s="8" t="str">
        <f>BPU!B105</f>
        <v>2-CTACT-RDV-INDIV-STD -1000</v>
      </c>
      <c r="C105" s="8" t="str">
        <f>BPU!C105</f>
        <v>Prise de contact ou prise de rendez-vous en horaire standard auprès de 1 000 individus à enquêter, dans la limite de 10 000 individus</v>
      </c>
      <c r="D105" s="8" t="str">
        <f>BPU!D105</f>
        <v>Tranches de 1 000 individus</v>
      </c>
      <c r="E105" s="21">
        <f>BPU!E105</f>
        <v>0</v>
      </c>
      <c r="F105" s="8"/>
      <c r="G105" s="53">
        <f t="shared" si="2"/>
        <v>0</v>
      </c>
      <c r="H105" s="56">
        <f>BPU!F105</f>
        <v>0</v>
      </c>
      <c r="I105" s="24">
        <f t="shared" si="3"/>
        <v>0</v>
      </c>
    </row>
    <row r="106" spans="1:9" ht="63" hidden="1" x14ac:dyDescent="0.3">
      <c r="A106" s="116"/>
      <c r="B106" s="8" t="str">
        <f>BPU!B106</f>
        <v>2-CTACT-RDV-INDIV-STD -SUP</v>
      </c>
      <c r="C106" s="8" t="str">
        <f>BPU!C106</f>
        <v>Prise de contact ou prise de rendez-vous en horaire standard auprès de 1 000 individus à enquêter supplémentaires au-delà de 10 000</v>
      </c>
      <c r="D106" s="8" t="str">
        <f>BPU!D106</f>
        <v>Tranche de 1 000 individus supplémentaires au-delà de 10 000</v>
      </c>
      <c r="E106" s="21">
        <f>BPU!E106</f>
        <v>0</v>
      </c>
      <c r="F106" s="8"/>
      <c r="G106" s="53">
        <f t="shared" si="2"/>
        <v>0</v>
      </c>
      <c r="H106" s="56">
        <f>BPU!F106</f>
        <v>0</v>
      </c>
      <c r="I106" s="24">
        <f t="shared" si="3"/>
        <v>0</v>
      </c>
    </row>
    <row r="107" spans="1:9" ht="63" hidden="1" x14ac:dyDescent="0.3">
      <c r="A107" s="116"/>
      <c r="B107" s="8" t="str">
        <f>BPU!B107</f>
        <v>2-CTACT-RDV-INDIV-EXCPT -10</v>
      </c>
      <c r="C107" s="8" t="str">
        <f>BPU!C107</f>
        <v>Prise de contact ou prise de rendez-vous en horaire exceptionnel auprès de 10 individus à enquêter, dans la limite de 100 individus</v>
      </c>
      <c r="D107" s="8" t="str">
        <f>BPU!D107</f>
        <v>Tranches de 10 individus</v>
      </c>
      <c r="E107" s="21">
        <f>BPU!E107</f>
        <v>0</v>
      </c>
      <c r="F107" s="8"/>
      <c r="G107" s="53">
        <f t="shared" si="2"/>
        <v>0</v>
      </c>
      <c r="H107" s="56">
        <f>BPU!F107</f>
        <v>0</v>
      </c>
      <c r="I107" s="24">
        <f t="shared" si="3"/>
        <v>0</v>
      </c>
    </row>
    <row r="108" spans="1:9" ht="63" hidden="1" x14ac:dyDescent="0.3">
      <c r="A108" s="116"/>
      <c r="B108" s="8" t="str">
        <f>BPU!B108</f>
        <v>2-CTACT-RDV-INDIV-EXCPT -100</v>
      </c>
      <c r="C108" s="8" t="str">
        <f>BPU!C108</f>
        <v>Prise de contact ou prise de rendez-vous en horaire exceptionnel auprès de 100 individus à enquêter, dans la limite de 1 000 individus</v>
      </c>
      <c r="D108" s="8" t="str">
        <f>BPU!D108</f>
        <v>Tranches de 100 individus</v>
      </c>
      <c r="E108" s="21">
        <f>BPU!E108</f>
        <v>0</v>
      </c>
      <c r="F108" s="8"/>
      <c r="G108" s="53">
        <f t="shared" si="2"/>
        <v>0</v>
      </c>
      <c r="H108" s="56">
        <f>BPU!F108</f>
        <v>0</v>
      </c>
      <c r="I108" s="24">
        <f t="shared" si="3"/>
        <v>0</v>
      </c>
    </row>
    <row r="109" spans="1:9" ht="63" hidden="1" x14ac:dyDescent="0.3">
      <c r="A109" s="116"/>
      <c r="B109" s="8" t="str">
        <f>BPU!B109</f>
        <v>2-CTACT-RDV-INDIV-EXCPT -1000</v>
      </c>
      <c r="C109" s="8" t="str">
        <f>BPU!C109</f>
        <v>Prise de contact ou prise de rendez-vous en horaire exceptionnel auprès de 1 000 individus à enquêter, dans la limite de 10 000 individus</v>
      </c>
      <c r="D109" s="8" t="str">
        <f>BPU!D109</f>
        <v>Tranches de 1 000 individus</v>
      </c>
      <c r="E109" s="21">
        <f>BPU!E109</f>
        <v>0</v>
      </c>
      <c r="F109" s="8"/>
      <c r="G109" s="53">
        <f t="shared" si="2"/>
        <v>0</v>
      </c>
      <c r="H109" s="56">
        <f>BPU!F109</f>
        <v>0</v>
      </c>
      <c r="I109" s="24">
        <f t="shared" si="3"/>
        <v>0</v>
      </c>
    </row>
    <row r="110" spans="1:9" ht="63" hidden="1" x14ac:dyDescent="0.3">
      <c r="A110" s="116"/>
      <c r="B110" s="8" t="str">
        <f>BPU!B110</f>
        <v>2-CTACT-RDV-INDIV-EXCPT -SUP</v>
      </c>
      <c r="C110" s="8" t="str">
        <f>BPU!C110</f>
        <v>Prise de contact ou prise de rendez-vous en horaire exceptionnel auprès de 1 000 individus supplémentaires à enquêter au-delà de 10 000</v>
      </c>
      <c r="D110" s="8" t="str">
        <f>BPU!D110</f>
        <v>Tranche de 1 000 individus supplémentaires au-delà de 10 000</v>
      </c>
      <c r="E110" s="21">
        <f>BPU!E110</f>
        <v>0</v>
      </c>
      <c r="F110" s="8"/>
      <c r="G110" s="53">
        <f t="shared" si="2"/>
        <v>0</v>
      </c>
      <c r="H110" s="56">
        <f>BPU!F110</f>
        <v>0</v>
      </c>
      <c r="I110" s="24">
        <f t="shared" si="3"/>
        <v>0</v>
      </c>
    </row>
    <row r="111" spans="1:9" ht="63" hidden="1" x14ac:dyDescent="0.3">
      <c r="A111" s="116"/>
      <c r="B111" s="8" t="str">
        <f>BPU!B111</f>
        <v>2-CTACT-RDV-ORG-STD -10</v>
      </c>
      <c r="C111" s="8" t="str">
        <f>BPU!C111</f>
        <v>Prise de contact ou prise de rendez-vous en horaire standard auprès de 10 organismes à enquêter, dans la limite de 100 organismes</v>
      </c>
      <c r="D111" s="8" t="str">
        <f>BPU!D111</f>
        <v>Tranches de 10 organismes</v>
      </c>
      <c r="E111" s="21">
        <f>BPU!E111</f>
        <v>0</v>
      </c>
      <c r="F111" s="8"/>
      <c r="G111" s="53">
        <f t="shared" si="2"/>
        <v>0</v>
      </c>
      <c r="H111" s="56">
        <f>BPU!F111</f>
        <v>0</v>
      </c>
      <c r="I111" s="24">
        <f t="shared" si="3"/>
        <v>0</v>
      </c>
    </row>
    <row r="112" spans="1:9" ht="63" hidden="1" x14ac:dyDescent="0.3">
      <c r="A112" s="116"/>
      <c r="B112" s="8" t="str">
        <f>BPU!B112</f>
        <v>2-CTACT-RDV-ORG-STD -100</v>
      </c>
      <c r="C112" s="8" t="str">
        <f>BPU!C112</f>
        <v>Prise de contact ou de prise rendez-vous en horaire standard auprès de 100 organismes à enquêter, dans la limite de 1 000 organismes</v>
      </c>
      <c r="D112" s="8" t="str">
        <f>BPU!D112</f>
        <v>Tranches de 100 organismes</v>
      </c>
      <c r="E112" s="21">
        <f>BPU!E112</f>
        <v>0</v>
      </c>
      <c r="F112" s="8"/>
      <c r="G112" s="53">
        <f t="shared" si="2"/>
        <v>0</v>
      </c>
      <c r="H112" s="56">
        <f>BPU!F112</f>
        <v>0</v>
      </c>
      <c r="I112" s="24">
        <f t="shared" si="3"/>
        <v>0</v>
      </c>
    </row>
    <row r="113" spans="1:9" ht="63" hidden="1" x14ac:dyDescent="0.3">
      <c r="A113" s="116"/>
      <c r="B113" s="8" t="str">
        <f>BPU!B113</f>
        <v>2-CTACT-RDV-ORG-STD -1000</v>
      </c>
      <c r="C113" s="8" t="str">
        <f>BPU!C113</f>
        <v>Prise de contact ou de prise rendez-vous en horaire standard auprès de 1 000 organismes à enquêter, dans la limite de 10 000 organismes</v>
      </c>
      <c r="D113" s="8" t="str">
        <f>BPU!D113</f>
        <v>Tranches de 1 000 organismes</v>
      </c>
      <c r="E113" s="21">
        <f>BPU!E113</f>
        <v>0</v>
      </c>
      <c r="F113" s="8"/>
      <c r="G113" s="53">
        <f t="shared" si="2"/>
        <v>0</v>
      </c>
      <c r="H113" s="56">
        <f>BPU!F113</f>
        <v>0</v>
      </c>
      <c r="I113" s="24">
        <f t="shared" si="3"/>
        <v>0</v>
      </c>
    </row>
    <row r="114" spans="1:9" ht="63" hidden="1" x14ac:dyDescent="0.3">
      <c r="A114" s="116"/>
      <c r="B114" s="8" t="str">
        <f>BPU!B114</f>
        <v>2-CTACT-RDV-ORG-STD -SUP</v>
      </c>
      <c r="C114" s="8" t="str">
        <f>BPU!C114</f>
        <v>Prise de contact ou prise de rendez-vous en horaire standard auprès de 1 000 individus supplémentaires à enquêter au-delà de 10 000</v>
      </c>
      <c r="D114" s="8" t="str">
        <f>BPU!D114</f>
        <v>Tranche de 1 000 organismes supplémentaires au-delà de 10 000</v>
      </c>
      <c r="E114" s="21">
        <f>BPU!E114</f>
        <v>0</v>
      </c>
      <c r="F114" s="8"/>
      <c r="G114" s="53">
        <f t="shared" si="2"/>
        <v>0</v>
      </c>
      <c r="H114" s="56">
        <f>BPU!F114</f>
        <v>0</v>
      </c>
      <c r="I114" s="24">
        <f t="shared" si="3"/>
        <v>0</v>
      </c>
    </row>
    <row r="115" spans="1:9" ht="63" hidden="1" x14ac:dyDescent="0.3">
      <c r="A115" s="116"/>
      <c r="B115" s="8" t="str">
        <f>BPU!B115</f>
        <v>2-CTACT-RDV-ORG-EXCPT -10</v>
      </c>
      <c r="C115" s="8" t="str">
        <f>BPU!C115</f>
        <v>Prise de contact ou de prise rendez-vous en horaire exceptionnel auprès de 10 organismes à enquêter, dans la limite de 100 organismes</v>
      </c>
      <c r="D115" s="8" t="str">
        <f>BPU!D115</f>
        <v>Tranches de 10 organismes</v>
      </c>
      <c r="E115" s="21">
        <f>BPU!E115</f>
        <v>0</v>
      </c>
      <c r="F115" s="8"/>
      <c r="G115" s="53">
        <f t="shared" si="2"/>
        <v>0</v>
      </c>
      <c r="H115" s="56">
        <f>BPU!F115</f>
        <v>0</v>
      </c>
      <c r="I115" s="24">
        <f t="shared" si="3"/>
        <v>0</v>
      </c>
    </row>
    <row r="116" spans="1:9" ht="63" hidden="1" x14ac:dyDescent="0.3">
      <c r="A116" s="80"/>
      <c r="B116" s="8" t="str">
        <f>BPU!B116</f>
        <v>2-CTACT-RDV-ORG-EXCPT -100</v>
      </c>
      <c r="C116" s="8" t="str">
        <f>BPU!C116</f>
        <v>Prise de contact ou de prise rendez-vous en horaire exceptionnel auprès de 100 organismes à enquêter, dans la limite de 1 000 organismes</v>
      </c>
      <c r="D116" s="8" t="str">
        <f>BPU!D116</f>
        <v>Tranches de 100 organismes</v>
      </c>
      <c r="E116" s="21">
        <f>BPU!E116</f>
        <v>0</v>
      </c>
      <c r="F116" s="8"/>
      <c r="G116" s="53">
        <f t="shared" si="2"/>
        <v>0</v>
      </c>
      <c r="H116" s="56">
        <f>BPU!F116</f>
        <v>0</v>
      </c>
      <c r="I116" s="24">
        <f t="shared" si="3"/>
        <v>0</v>
      </c>
    </row>
    <row r="117" spans="1:9" ht="63" hidden="1" x14ac:dyDescent="0.3">
      <c r="A117" s="80"/>
      <c r="B117" s="8" t="str">
        <f>BPU!B117</f>
        <v>2-CTACT-RDV-ORG-EXCPT -1000</v>
      </c>
      <c r="C117" s="8" t="str">
        <f>BPU!C117</f>
        <v>Prise de contact ou de prise rendez-vous en horaire exceptionnel auprès de 1 000 organismes à enquêter, dans la limite de 10 000 organismes</v>
      </c>
      <c r="D117" s="8" t="str">
        <f>BPU!D117</f>
        <v>Tranches de 1 000 organismes</v>
      </c>
      <c r="E117" s="21">
        <f>BPU!E117</f>
        <v>0</v>
      </c>
      <c r="F117" s="8"/>
      <c r="G117" s="53">
        <f t="shared" si="2"/>
        <v>0</v>
      </c>
      <c r="H117" s="56">
        <f>BPU!F117</f>
        <v>0</v>
      </c>
      <c r="I117" s="24">
        <f t="shared" si="3"/>
        <v>0</v>
      </c>
    </row>
    <row r="118" spans="1:9" ht="63" hidden="1" x14ac:dyDescent="0.3">
      <c r="A118" s="80"/>
      <c r="B118" s="8" t="str">
        <f>BPU!B118</f>
        <v>2-CTACT-RDV-ORG-EXCPT -SUP</v>
      </c>
      <c r="C118" s="8" t="str">
        <f>BPU!C118</f>
        <v>Prise de contact ou prise de rendez-vous en horaire exceptionnel auprès de 1 000 individus supplémentaires à enquêter au-delà de 10 000</v>
      </c>
      <c r="D118" s="8" t="str">
        <f>BPU!D118</f>
        <v>Tranche de 1 000 organismes supplémentaires au-delà de 10 000</v>
      </c>
      <c r="E118" s="21">
        <f>BPU!E118</f>
        <v>0</v>
      </c>
      <c r="F118" s="8"/>
      <c r="G118" s="53">
        <f t="shared" si="2"/>
        <v>0</v>
      </c>
      <c r="H118" s="56">
        <f>BPU!F118</f>
        <v>0</v>
      </c>
      <c r="I118" s="24">
        <f t="shared" si="3"/>
        <v>0</v>
      </c>
    </row>
    <row r="119" spans="1:9" ht="42.75" x14ac:dyDescent="0.3">
      <c r="A119" s="80" t="str">
        <f>BPU!A119</f>
        <v>Site internet</v>
      </c>
      <c r="B119" s="8" t="str">
        <f>BPU!B119</f>
        <v>2-SITE-INFO-AIDE</v>
      </c>
      <c r="C119" s="8" t="str">
        <f>BPU!C119</f>
        <v>Site d’information et d’aide aux enquêtés</v>
      </c>
      <c r="D119" s="8" t="str">
        <f>BPU!D119</f>
        <v>1 site</v>
      </c>
      <c r="E119" s="21">
        <f>BPU!E119</f>
        <v>0</v>
      </c>
      <c r="F119" s="8">
        <v>1</v>
      </c>
      <c r="G119" s="53">
        <f t="shared" si="2"/>
        <v>0</v>
      </c>
      <c r="H119" s="56">
        <f>BPU!F119</f>
        <v>0</v>
      </c>
      <c r="I119" s="24">
        <f t="shared" si="3"/>
        <v>0</v>
      </c>
    </row>
    <row r="120" spans="1:9" ht="134.1" customHeight="1" x14ac:dyDescent="0.3">
      <c r="A120" s="116" t="str">
        <f>BPU!A120</f>
        <v>Gestion de noms de domaine</v>
      </c>
      <c r="B120" s="8" t="str">
        <f>BPU!B120</f>
        <v>2-DOM-ACQ</v>
      </c>
      <c r="C120" s="8" t="str">
        <f>BPU!C120</f>
        <v xml:space="preserve">Acquisition d’un nom de domaine pour une année </v>
      </c>
      <c r="D120" s="8" t="str">
        <f>BPU!D120</f>
        <v>1 acquisition pour un an</v>
      </c>
      <c r="E120" s="21">
        <f>BPU!E120</f>
        <v>0</v>
      </c>
      <c r="F120" s="8">
        <v>1</v>
      </c>
      <c r="G120" s="53">
        <f t="shared" si="2"/>
        <v>0</v>
      </c>
      <c r="H120" s="56">
        <f>BPU!F120</f>
        <v>0</v>
      </c>
      <c r="I120" s="24">
        <f t="shared" si="3"/>
        <v>0</v>
      </c>
    </row>
    <row r="121" spans="1:9" ht="31.5" x14ac:dyDescent="0.3">
      <c r="A121" s="116"/>
      <c r="B121" s="8" t="str">
        <f>BPU!B121</f>
        <v xml:space="preserve">2-DOM-RNVL </v>
      </c>
      <c r="C121" s="8" t="str">
        <f>BPU!C121</f>
        <v xml:space="preserve">Renouvellement d’un nom de domaine pour une année </v>
      </c>
      <c r="D121" s="8" t="str">
        <f>BPU!D121</f>
        <v>1 renouvellement pour un an</v>
      </c>
      <c r="E121" s="21">
        <f>BPU!E121</f>
        <v>0</v>
      </c>
      <c r="F121" s="8">
        <v>3</v>
      </c>
      <c r="G121" s="53">
        <f t="shared" si="2"/>
        <v>0</v>
      </c>
      <c r="H121" s="56">
        <f>BPU!F121</f>
        <v>0</v>
      </c>
      <c r="I121" s="24">
        <f t="shared" si="3"/>
        <v>0</v>
      </c>
    </row>
    <row r="122" spans="1:9" ht="113.45" customHeight="1" x14ac:dyDescent="0.3">
      <c r="A122" s="116" t="str">
        <f>BPU!A122</f>
        <v>Assistance aux enquêtés</v>
      </c>
      <c r="B122" s="8" t="str">
        <f>BPU!B122</f>
        <v>2-HTL-STD-10</v>
      </c>
      <c r="C122" s="8" t="str">
        <f>BPU!C122</f>
        <v>Assistance aux enquêtés en horaire standard pour 10 sollicitations, dans la limite de 100 sollicitations</v>
      </c>
      <c r="D122" s="8" t="str">
        <f>BPU!D122</f>
        <v>Tranche de 10 sollicitations</v>
      </c>
      <c r="E122" s="21">
        <f>BPU!E122</f>
        <v>0</v>
      </c>
      <c r="F122" s="8">
        <v>4</v>
      </c>
      <c r="G122" s="53">
        <f t="shared" si="2"/>
        <v>0</v>
      </c>
      <c r="H122" s="56">
        <f>BPU!F122</f>
        <v>0</v>
      </c>
      <c r="I122" s="24">
        <f t="shared" si="3"/>
        <v>0</v>
      </c>
    </row>
    <row r="123" spans="1:9" ht="47.25" x14ac:dyDescent="0.3">
      <c r="A123" s="116"/>
      <c r="B123" s="8" t="str">
        <f>BPU!B123</f>
        <v>2-HTL-STD-100</v>
      </c>
      <c r="C123" s="8" t="str">
        <f>BPU!C123</f>
        <v>Assistance aux enquêtés en horaire standard pour 100 sollicitations, dans la limite de 1 000 sollicitations</v>
      </c>
      <c r="D123" s="8" t="str">
        <f>BPU!D123</f>
        <v>Tranche de 100 sollicitations</v>
      </c>
      <c r="E123" s="21">
        <f>BPU!E123</f>
        <v>0</v>
      </c>
      <c r="F123" s="8">
        <v>6</v>
      </c>
      <c r="G123" s="53">
        <f t="shared" si="2"/>
        <v>0</v>
      </c>
      <c r="H123" s="56">
        <f>BPU!F123</f>
        <v>0</v>
      </c>
      <c r="I123" s="24">
        <f t="shared" si="3"/>
        <v>0</v>
      </c>
    </row>
    <row r="124" spans="1:9" ht="47.25" x14ac:dyDescent="0.3">
      <c r="A124" s="116"/>
      <c r="B124" s="8" t="str">
        <f>BPU!B124</f>
        <v>2-HTL-STD-1000</v>
      </c>
      <c r="C124" s="8" t="str">
        <f>BPU!C124</f>
        <v>Assistance aux enquêtés en horaire standard pour 1 000 sollicitations, dans la limite de 10 000 sollicitations</v>
      </c>
      <c r="D124" s="8" t="str">
        <f>BPU!D124</f>
        <v>Tranche de 1 000 sollicitations</v>
      </c>
      <c r="E124" s="21">
        <f>BPU!E124</f>
        <v>0</v>
      </c>
      <c r="F124" s="8">
        <v>2</v>
      </c>
      <c r="G124" s="53">
        <f t="shared" si="2"/>
        <v>0</v>
      </c>
      <c r="H124" s="56">
        <f>BPU!F124</f>
        <v>0</v>
      </c>
      <c r="I124" s="24">
        <f t="shared" si="3"/>
        <v>0</v>
      </c>
    </row>
    <row r="125" spans="1:9" ht="63" hidden="1" x14ac:dyDescent="0.3">
      <c r="A125" s="116"/>
      <c r="B125" s="8" t="str">
        <f>BPU!B125</f>
        <v>2-HTL-STD-SUP</v>
      </c>
      <c r="C125" s="8" t="str">
        <f>BPU!C125</f>
        <v>Assistance aux enquêtés en horaire standard pour 1 000 sollicitations supplémentaires au-delà de 10 000</v>
      </c>
      <c r="D125" s="8" t="str">
        <f>BPU!D125</f>
        <v>Tranche 1000 sollicitations supplémentaires au-delà de 10 000</v>
      </c>
      <c r="E125" s="21">
        <f>BPU!E125</f>
        <v>0</v>
      </c>
      <c r="F125" s="8"/>
      <c r="G125" s="53">
        <f t="shared" si="2"/>
        <v>0</v>
      </c>
      <c r="H125" s="56">
        <f>BPU!F125</f>
        <v>0</v>
      </c>
      <c r="I125" s="24">
        <f t="shared" si="3"/>
        <v>0</v>
      </c>
    </row>
    <row r="126" spans="1:9" ht="47.25" hidden="1" x14ac:dyDescent="0.3">
      <c r="A126" s="116"/>
      <c r="B126" s="8" t="str">
        <f>BPU!B126</f>
        <v>2-HTL-EXCPT-10</v>
      </c>
      <c r="C126" s="8" t="str">
        <f>BPU!C126</f>
        <v>Assistance aux enquêtés en horaire exceptionnel pour 10 sollicitations, dans la limite de 100 sollicitations</v>
      </c>
      <c r="D126" s="8" t="str">
        <f>BPU!D126</f>
        <v>Tranche de 10 sollicitations</v>
      </c>
      <c r="E126" s="21">
        <f>BPU!E126</f>
        <v>0</v>
      </c>
      <c r="F126" s="8"/>
      <c r="G126" s="53">
        <f t="shared" si="2"/>
        <v>0</v>
      </c>
      <c r="H126" s="56">
        <f>BPU!F126</f>
        <v>0</v>
      </c>
      <c r="I126" s="24">
        <f t="shared" si="3"/>
        <v>0</v>
      </c>
    </row>
    <row r="127" spans="1:9" ht="47.25" x14ac:dyDescent="0.3">
      <c r="A127" s="116"/>
      <c r="B127" s="8" t="str">
        <f>BPU!B127</f>
        <v>2-HTL-EXCPT-100</v>
      </c>
      <c r="C127" s="8" t="str">
        <f>BPU!C127</f>
        <v>Assistance aux enquêtés en horaire exceptionnel pour 100 sollicitations, dans la limite de 1 000 sollicitations</v>
      </c>
      <c r="D127" s="8" t="str">
        <f>BPU!D127</f>
        <v>Tranche de 100 sollicitations</v>
      </c>
      <c r="E127" s="21">
        <f>BPU!E127</f>
        <v>0</v>
      </c>
      <c r="F127" s="8">
        <v>1</v>
      </c>
      <c r="G127" s="53">
        <f t="shared" si="2"/>
        <v>0</v>
      </c>
      <c r="H127" s="56">
        <f>BPU!F127</f>
        <v>0</v>
      </c>
      <c r="I127" s="24">
        <f t="shared" si="3"/>
        <v>0</v>
      </c>
    </row>
    <row r="128" spans="1:9" ht="47.25" hidden="1" x14ac:dyDescent="0.3">
      <c r="A128" s="116"/>
      <c r="B128" s="8" t="str">
        <f>BPU!B128</f>
        <v>2-HTL-EXCPT-1000</v>
      </c>
      <c r="C128" s="8" t="str">
        <f>BPU!C128</f>
        <v>Assistance aux enquêtés en horaire exceptionnel pour 1 000 sollicitations, dans la limite de 10 000 sollicitations</v>
      </c>
      <c r="D128" s="8" t="str">
        <f>BPU!D128</f>
        <v>Tranche de 1 000 sollicitations</v>
      </c>
      <c r="E128" s="21">
        <f>BPU!E128</f>
        <v>0</v>
      </c>
      <c r="F128" s="8"/>
      <c r="G128" s="53">
        <f t="shared" si="2"/>
        <v>0</v>
      </c>
      <c r="H128" s="56">
        <f>BPU!F128</f>
        <v>0</v>
      </c>
      <c r="I128" s="24">
        <f t="shared" si="3"/>
        <v>0</v>
      </c>
    </row>
    <row r="129" spans="1:11" ht="63" hidden="1" x14ac:dyDescent="0.3">
      <c r="A129" s="116"/>
      <c r="B129" s="8" t="str">
        <f>BPU!B129</f>
        <v>2-HTL-EXCPT-SUP</v>
      </c>
      <c r="C129" s="8" t="str">
        <f>BPU!C129</f>
        <v>Assistance aux enquêtés en horaire exceptionnel pour 1 000 sollicitations supplémentaires au-delà de 10 000</v>
      </c>
      <c r="D129" s="8" t="str">
        <f>BPU!D129</f>
        <v>Tranche de 1000 sollicitations supplémentaires au-delà de 10 000</v>
      </c>
      <c r="E129" s="21">
        <f>BPU!E129</f>
        <v>0</v>
      </c>
      <c r="F129" s="8"/>
      <c r="G129" s="53">
        <f t="shared" si="2"/>
        <v>0</v>
      </c>
      <c r="H129" s="56">
        <f>BPU!F129</f>
        <v>0</v>
      </c>
      <c r="I129" s="24">
        <f t="shared" si="3"/>
        <v>0</v>
      </c>
    </row>
    <row r="130" spans="1:11" ht="39.950000000000003" customHeight="1" x14ac:dyDescent="0.3">
      <c r="A130" s="116" t="str">
        <f>BPU!A130</f>
        <v>Collecte</v>
      </c>
      <c r="B130" s="8" t="str">
        <f>BPU!B130</f>
        <v>2-COL-ENLIGNE-MEO</v>
      </c>
      <c r="C130" s="8" t="str">
        <f>BPU!C130</f>
        <v>Mise à disposition d’une plateforme et d’une application pour une collecte en ligne : mise en œuvre</v>
      </c>
      <c r="D130" s="8" t="str">
        <f>BPU!D130</f>
        <v>1 plateforme</v>
      </c>
      <c r="E130" s="21">
        <f>BPU!E130</f>
        <v>0</v>
      </c>
      <c r="F130" s="8">
        <v>1</v>
      </c>
      <c r="G130" s="53">
        <f t="shared" si="2"/>
        <v>0</v>
      </c>
      <c r="H130" s="56">
        <f>BPU!F130</f>
        <v>0</v>
      </c>
      <c r="I130" s="24">
        <f t="shared" si="3"/>
        <v>0</v>
      </c>
    </row>
    <row r="131" spans="1:11" ht="47.25" x14ac:dyDescent="0.3">
      <c r="A131" s="116"/>
      <c r="B131" s="8" t="str">
        <f>BPU!B131</f>
        <v>2-COL-ENLIGNE-1M-10000</v>
      </c>
      <c r="C131" s="8" t="str">
        <f>BPU!C131</f>
        <v>Application pour collecte en ligne pour une durée d’un mois pour un volume de moins de 10 000 réponses</v>
      </c>
      <c r="D131" s="8" t="str">
        <f>BPU!D131</f>
        <v>1 mois</v>
      </c>
      <c r="E131" s="21">
        <f>BPU!E131</f>
        <v>0</v>
      </c>
      <c r="F131" s="8">
        <v>12</v>
      </c>
      <c r="G131" s="53">
        <f t="shared" si="2"/>
        <v>0</v>
      </c>
      <c r="H131" s="56">
        <f>BPU!F131</f>
        <v>0</v>
      </c>
      <c r="I131" s="24">
        <f t="shared" si="3"/>
        <v>0</v>
      </c>
    </row>
    <row r="132" spans="1:11" ht="47.25" x14ac:dyDescent="0.3">
      <c r="A132" s="116"/>
      <c r="B132" s="8" t="str">
        <f>BPU!B132</f>
        <v>2-COL-ENLIGNE-1M-100000</v>
      </c>
      <c r="C132" s="8" t="str">
        <f>BPU!C132</f>
        <v>Application pour collecte en ligne pour une durée d’un mois pour un volume de 10 001 à 100 000 réponses</v>
      </c>
      <c r="D132" s="8" t="str">
        <f>BPU!D132</f>
        <v>1 mois</v>
      </c>
      <c r="E132" s="21">
        <f>BPU!E132</f>
        <v>0</v>
      </c>
      <c r="F132" s="8">
        <v>12</v>
      </c>
      <c r="G132" s="53">
        <f t="shared" si="2"/>
        <v>0</v>
      </c>
      <c r="H132" s="56">
        <f>BPU!F132</f>
        <v>0</v>
      </c>
      <c r="I132" s="24">
        <f t="shared" si="3"/>
        <v>0</v>
      </c>
    </row>
    <row r="133" spans="1:11" ht="47.25" x14ac:dyDescent="0.3">
      <c r="A133" s="116"/>
      <c r="B133" s="8" t="str">
        <f>BPU!B133</f>
        <v>2-COL-TELMEO</v>
      </c>
      <c r="C133" s="8" t="str">
        <f>BPU!C133</f>
        <v>Mise à disposition d’une plateforme et d’une application pour une collecte par téléphone : mise en œuvre</v>
      </c>
      <c r="D133" s="8" t="str">
        <f>BPU!D133</f>
        <v>1 plateforme</v>
      </c>
      <c r="E133" s="21">
        <f>BPU!E133</f>
        <v>0</v>
      </c>
      <c r="F133" s="8">
        <v>1</v>
      </c>
      <c r="G133" s="53">
        <f t="shared" si="2"/>
        <v>0</v>
      </c>
      <c r="H133" s="56">
        <f>BPU!F133</f>
        <v>0</v>
      </c>
      <c r="I133" s="24">
        <f t="shared" si="3"/>
        <v>0</v>
      </c>
    </row>
    <row r="134" spans="1:11" ht="31.5" hidden="1" x14ac:dyDescent="0.3">
      <c r="A134" s="116"/>
      <c r="B134" s="8" t="str">
        <f>BPU!B134</f>
        <v>2-COL-TEL-INI</v>
      </c>
      <c r="C134" s="8" t="str">
        <f>BPU!C134</f>
        <v>Collecte pour l’introduction à l’enquête et au questionnaire</v>
      </c>
      <c r="D134" s="8" t="str">
        <f>BPU!D134</f>
        <v>1 présentation</v>
      </c>
      <c r="E134" s="21">
        <f>BPU!E134</f>
        <v>0</v>
      </c>
      <c r="F134" s="8"/>
      <c r="G134" s="53">
        <f t="shared" si="2"/>
        <v>0</v>
      </c>
      <c r="H134" s="56">
        <f>BPU!F134</f>
        <v>0</v>
      </c>
      <c r="I134" s="24">
        <f t="shared" si="3"/>
        <v>0</v>
      </c>
    </row>
    <row r="135" spans="1:11" ht="31.5" hidden="1" x14ac:dyDescent="0.3">
      <c r="A135" s="116"/>
      <c r="B135" s="8" t="str">
        <f>BPU!B135</f>
        <v>2-COL-TEL-10</v>
      </c>
      <c r="C135" s="8" t="str">
        <f>BPU!C135</f>
        <v>Collecte pour une tranche de 10 minutes d’entretien téléphonique</v>
      </c>
      <c r="D135" s="8" t="str">
        <f>BPU!D135</f>
        <v>10 minutes</v>
      </c>
      <c r="E135" s="21">
        <f>BPU!E135</f>
        <v>0</v>
      </c>
      <c r="F135" s="8"/>
      <c r="G135" s="53">
        <f t="shared" si="2"/>
        <v>0</v>
      </c>
      <c r="H135" s="56">
        <f>BPU!F135</f>
        <v>0</v>
      </c>
      <c r="I135" s="24">
        <f t="shared" si="3"/>
        <v>0</v>
      </c>
      <c r="K135" s="4" t="s">
        <v>313</v>
      </c>
    </row>
    <row r="136" spans="1:11" ht="47.25" hidden="1" x14ac:dyDescent="0.3">
      <c r="A136" s="116"/>
      <c r="B136" s="8" t="str">
        <f>BPU!B136</f>
        <v>2-COL-VIS-MEO</v>
      </c>
      <c r="C136" s="8" t="str">
        <f>BPU!C136</f>
        <v>Mise à disposition d’une plateforme et d’une application pour une collecte par visioconférence : mise en œuvre</v>
      </c>
      <c r="D136" s="8" t="str">
        <f>BPU!D136</f>
        <v>1 plateforme</v>
      </c>
      <c r="E136" s="21">
        <f>BPU!E136</f>
        <v>0</v>
      </c>
      <c r="F136" s="8"/>
      <c r="G136" s="53">
        <f t="shared" ref="G136:G201" si="4">E136*F136</f>
        <v>0</v>
      </c>
      <c r="H136" s="56">
        <f>BPU!F136</f>
        <v>0</v>
      </c>
      <c r="I136" s="24">
        <f t="shared" ref="I136:I201" si="5">G136*(1+H136)</f>
        <v>0</v>
      </c>
    </row>
    <row r="137" spans="1:11" ht="31.5" hidden="1" x14ac:dyDescent="0.3">
      <c r="A137" s="116"/>
      <c r="B137" s="8" t="str">
        <f>BPU!B137</f>
        <v>2-COL-VIS-INI</v>
      </c>
      <c r="C137" s="8" t="str">
        <f>BPU!C137</f>
        <v>Collecte pour l’introduction à l’enquête et au questionnaire</v>
      </c>
      <c r="D137" s="8" t="str">
        <f>BPU!D137</f>
        <v>1 présentation</v>
      </c>
      <c r="E137" s="21">
        <f>BPU!E137</f>
        <v>0</v>
      </c>
      <c r="F137" s="8"/>
      <c r="G137" s="53">
        <f t="shared" si="4"/>
        <v>0</v>
      </c>
      <c r="H137" s="56">
        <f>BPU!F137</f>
        <v>0</v>
      </c>
      <c r="I137" s="24">
        <f t="shared" si="5"/>
        <v>0</v>
      </c>
    </row>
    <row r="138" spans="1:11" ht="31.5" hidden="1" x14ac:dyDescent="0.3">
      <c r="A138" s="116"/>
      <c r="B138" s="8" t="str">
        <f>BPU!B138</f>
        <v>2-COL-VIS-10</v>
      </c>
      <c r="C138" s="8" t="str">
        <f>BPU!C138</f>
        <v>Collecte pour une tranche de 10 minutes d’entretien par visioconférence</v>
      </c>
      <c r="D138" s="8" t="str">
        <f>BPU!D138</f>
        <v>10 minutes</v>
      </c>
      <c r="E138" s="21">
        <f>BPU!E138</f>
        <v>0</v>
      </c>
      <c r="F138" s="8"/>
      <c r="G138" s="53">
        <f t="shared" si="4"/>
        <v>0</v>
      </c>
      <c r="H138" s="56">
        <f>BPU!F138</f>
        <v>0</v>
      </c>
      <c r="I138" s="24">
        <f t="shared" si="5"/>
        <v>0</v>
      </c>
    </row>
    <row r="139" spans="1:11" ht="47.25" hidden="1" x14ac:dyDescent="0.3">
      <c r="A139" s="116"/>
      <c r="B139" s="8" t="str">
        <f>BPU!B139</f>
        <v>2-COL-FAFMEO</v>
      </c>
      <c r="C139" s="8" t="str">
        <f>BPU!C139</f>
        <v>Mise à disposition d’une plateforme et d’une application pour collecte par en face-à-face : mise en œuvre</v>
      </c>
      <c r="D139" s="8" t="str">
        <f>BPU!D139</f>
        <v>1 plateforme</v>
      </c>
      <c r="E139" s="21">
        <f>BPU!E139</f>
        <v>0</v>
      </c>
      <c r="F139" s="8"/>
      <c r="G139" s="53">
        <f t="shared" si="4"/>
        <v>0</v>
      </c>
      <c r="H139" s="56">
        <f>BPU!F139</f>
        <v>0</v>
      </c>
      <c r="I139" s="24">
        <f t="shared" si="5"/>
        <v>0</v>
      </c>
    </row>
    <row r="140" spans="1:11" ht="31.5" hidden="1" x14ac:dyDescent="0.3">
      <c r="A140" s="116"/>
      <c r="B140" s="8" t="str">
        <f>BPU!B140</f>
        <v>2-COL-FAF-INI</v>
      </c>
      <c r="C140" s="8" t="str">
        <f>BPU!C140</f>
        <v>Collecte pour l’introduction à l’enquête et au questionnaire</v>
      </c>
      <c r="D140" s="8" t="str">
        <f>BPU!D140</f>
        <v>1 présentation</v>
      </c>
      <c r="E140" s="21">
        <f>BPU!E140</f>
        <v>0</v>
      </c>
      <c r="F140" s="8"/>
      <c r="G140" s="53">
        <f t="shared" si="4"/>
        <v>0</v>
      </c>
      <c r="H140" s="56">
        <f>BPU!F140</f>
        <v>0</v>
      </c>
      <c r="I140" s="24">
        <f t="shared" si="5"/>
        <v>0</v>
      </c>
    </row>
    <row r="141" spans="1:11" ht="31.5" hidden="1" x14ac:dyDescent="0.3">
      <c r="A141" s="116"/>
      <c r="B141" s="8" t="str">
        <f>BPU!B141</f>
        <v>2-COL-FAF-10</v>
      </c>
      <c r="C141" s="8" t="str">
        <f>BPU!C141</f>
        <v>Collecte pour une tranche de 10 minutes d’entretien en face-à-face</v>
      </c>
      <c r="D141" s="8" t="str">
        <f>BPU!D141</f>
        <v>10 minutes</v>
      </c>
      <c r="E141" s="21">
        <f>BPU!E141</f>
        <v>0</v>
      </c>
      <c r="F141" s="8"/>
      <c r="G141" s="53">
        <f t="shared" si="4"/>
        <v>0</v>
      </c>
      <c r="H141" s="56">
        <f>BPU!F141</f>
        <v>0</v>
      </c>
      <c r="I141" s="24">
        <f t="shared" si="5"/>
        <v>0</v>
      </c>
    </row>
    <row r="142" spans="1:11" ht="47.25" hidden="1" x14ac:dyDescent="0.3">
      <c r="A142" s="116"/>
      <c r="B142" s="8" t="str">
        <f>BPU!B142</f>
        <v>2-COL-PAP-10</v>
      </c>
      <c r="C142" s="8" t="str">
        <f>BPU!C142</f>
        <v>Réception, saisie ou lecture optique de 10 questionnaires, dans la limite de 100 questionnaires</v>
      </c>
      <c r="D142" s="8" t="str">
        <f>BPU!D142</f>
        <v>Tranche de 10 questionnaires</v>
      </c>
      <c r="E142" s="21">
        <f>BPU!E142</f>
        <v>0</v>
      </c>
      <c r="F142" s="8"/>
      <c r="G142" s="53">
        <f t="shared" si="4"/>
        <v>0</v>
      </c>
      <c r="H142" s="56">
        <f>BPU!F142</f>
        <v>0</v>
      </c>
      <c r="I142" s="24">
        <f t="shared" si="5"/>
        <v>0</v>
      </c>
    </row>
    <row r="143" spans="1:11" ht="47.25" hidden="1" x14ac:dyDescent="0.3">
      <c r="A143" s="116"/>
      <c r="B143" s="8" t="str">
        <f>BPU!B143</f>
        <v>2-COL-PAP-100</v>
      </c>
      <c r="C143" s="8" t="str">
        <f>BPU!C143</f>
        <v>Réception, saisie ou lecture optique de 100 questionnaires, dans la limite de 1 000 questionnaires</v>
      </c>
      <c r="D143" s="8" t="str">
        <f>BPU!D143</f>
        <v>Tranche de 100 questionnaires</v>
      </c>
      <c r="E143" s="21">
        <f>BPU!E143</f>
        <v>0</v>
      </c>
      <c r="F143" s="8"/>
      <c r="G143" s="53">
        <f t="shared" si="4"/>
        <v>0</v>
      </c>
      <c r="H143" s="56">
        <f>BPU!F143</f>
        <v>0</v>
      </c>
      <c r="I143" s="24">
        <f t="shared" si="5"/>
        <v>0</v>
      </c>
    </row>
    <row r="144" spans="1:11" ht="47.25" hidden="1" x14ac:dyDescent="0.3">
      <c r="A144" s="116"/>
      <c r="B144" s="8" t="str">
        <f>BPU!B144</f>
        <v>2-COL-PAP-SUP-1000</v>
      </c>
      <c r="C144" s="8" t="str">
        <f>BPU!C144</f>
        <v>Réception, saisie ou lecture optique de 1 000 questionnaires, dans la limite de 10 000 questionnaires</v>
      </c>
      <c r="D144" s="8" t="str">
        <f>BPU!D144</f>
        <v>Tranche de 1 000 questionnaires</v>
      </c>
      <c r="E144" s="21">
        <f>BPU!E144</f>
        <v>0</v>
      </c>
      <c r="F144" s="8"/>
      <c r="G144" s="53">
        <f t="shared" si="4"/>
        <v>0</v>
      </c>
      <c r="H144" s="56">
        <f>BPU!F144</f>
        <v>0</v>
      </c>
      <c r="I144" s="24">
        <f t="shared" si="5"/>
        <v>0</v>
      </c>
    </row>
    <row r="145" spans="1:9" ht="63" hidden="1" x14ac:dyDescent="0.3">
      <c r="A145" s="116"/>
      <c r="B145" s="8" t="str">
        <f>BPU!B145</f>
        <v>2-COL-PAP-SUP</v>
      </c>
      <c r="C145" s="8" t="str">
        <f>BPU!C145</f>
        <v>Réception, saisie ou lecture optique de1000 questionnaires supplémentaire au-delà de 10 000</v>
      </c>
      <c r="D145" s="8" t="str">
        <f>BPU!D145</f>
        <v>Tranche de 1 000 questionnaires supplémentaires au-delà de 10 000</v>
      </c>
      <c r="E145" s="21">
        <f>BPU!E145</f>
        <v>0</v>
      </c>
      <c r="F145" s="8"/>
      <c r="G145" s="53">
        <f t="shared" si="4"/>
        <v>0</v>
      </c>
      <c r="H145" s="56">
        <f>BPU!F145</f>
        <v>0</v>
      </c>
      <c r="I145" s="24">
        <f t="shared" si="5"/>
        <v>0</v>
      </c>
    </row>
    <row r="146" spans="1:9" ht="47.25" hidden="1" x14ac:dyDescent="0.3">
      <c r="A146" s="116"/>
      <c r="B146" s="8" t="str">
        <f>BPU!B146</f>
        <v>2-COL-COORD-MTMODE-CXT-FB</v>
      </c>
      <c r="C146" s="8" t="str">
        <f>BPU!C146</f>
        <v>Coordination de la collecte d’une enquête en multimode de complexité faible</v>
      </c>
      <c r="D146" s="8" t="str">
        <f>BPU!D146</f>
        <v>1 prestation</v>
      </c>
      <c r="E146" s="21">
        <f>BPU!E146</f>
        <v>0</v>
      </c>
      <c r="F146" s="8"/>
      <c r="G146" s="53">
        <f t="shared" si="4"/>
        <v>0</v>
      </c>
      <c r="H146" s="56">
        <f>BPU!F146</f>
        <v>0</v>
      </c>
      <c r="I146" s="24">
        <f t="shared" si="5"/>
        <v>0</v>
      </c>
    </row>
    <row r="147" spans="1:9" ht="47.25" hidden="1" x14ac:dyDescent="0.3">
      <c r="A147" s="116"/>
      <c r="B147" s="8" t="str">
        <f>BPU!B147</f>
        <v>2-COL-COORD-MTMODE-CXT-FT</v>
      </c>
      <c r="C147" s="8" t="str">
        <f>BPU!C147</f>
        <v>Coordination de la collecte d’une enquête en multimode de complexité forte</v>
      </c>
      <c r="D147" s="8" t="str">
        <f>BPU!D147</f>
        <v>1 prestation</v>
      </c>
      <c r="E147" s="21">
        <f>BPU!E147</f>
        <v>0</v>
      </c>
      <c r="F147" s="8"/>
      <c r="G147" s="53">
        <f t="shared" si="4"/>
        <v>0</v>
      </c>
      <c r="H147" s="56">
        <f>BPU!F147</f>
        <v>0</v>
      </c>
      <c r="I147" s="24">
        <f t="shared" si="5"/>
        <v>0</v>
      </c>
    </row>
    <row r="148" spans="1:9" ht="31.5" hidden="1" x14ac:dyDescent="0.3">
      <c r="A148" s="116"/>
      <c r="B148" s="8" t="str">
        <f>BPU!B148</f>
        <v>2- COORD-COL-PANEL</v>
      </c>
      <c r="C148" s="8" t="str">
        <f>BPU!C148</f>
        <v>Coordination de la collecte d’une enquête en panel</v>
      </c>
      <c r="D148" s="8" t="str">
        <f>BPU!D148</f>
        <v>1 prestation</v>
      </c>
      <c r="E148" s="21">
        <f>BPU!E148</f>
        <v>0</v>
      </c>
      <c r="F148" s="8"/>
      <c r="G148" s="53">
        <f t="shared" si="4"/>
        <v>0</v>
      </c>
      <c r="H148" s="56">
        <f>BPU!F148</f>
        <v>0</v>
      </c>
      <c r="I148" s="24">
        <f t="shared" si="5"/>
        <v>0</v>
      </c>
    </row>
    <row r="149" spans="1:9" ht="41.45" hidden="1" customHeight="1" x14ac:dyDescent="0.3">
      <c r="A149" s="116" t="str">
        <f>BPU!A149</f>
        <v>Contrôle</v>
      </c>
      <c r="B149" s="8" t="str">
        <f>BPU!B149</f>
        <v>2-CTRL-1</v>
      </c>
      <c r="C149" s="8" t="str">
        <f>BPU!C149</f>
        <v>Implémentation de 1 contrôle de cohérence, dans la limite de 10 contrôles</v>
      </c>
      <c r="D149" s="8" t="str">
        <f>BPU!D149</f>
        <v>Tranche de 1 contrôle</v>
      </c>
      <c r="E149" s="21">
        <f>BPU!E149</f>
        <v>0</v>
      </c>
      <c r="F149" s="8"/>
      <c r="G149" s="53">
        <f t="shared" si="4"/>
        <v>0</v>
      </c>
      <c r="H149" s="56">
        <f>BPU!F149</f>
        <v>0</v>
      </c>
      <c r="I149" s="24">
        <f t="shared" si="5"/>
        <v>0</v>
      </c>
    </row>
    <row r="150" spans="1:9" ht="47.25" hidden="1" x14ac:dyDescent="0.3">
      <c r="A150" s="116"/>
      <c r="B150" s="8" t="str">
        <f>BPU!B150</f>
        <v>2-CTRL-10</v>
      </c>
      <c r="C150" s="8" t="str">
        <f>BPU!C150</f>
        <v>Implémentation de 10 contrôles de cohérence, dans la limite de 100 contrôles</v>
      </c>
      <c r="D150" s="8" t="str">
        <f>BPU!D150</f>
        <v>10 contrôles</v>
      </c>
      <c r="E150" s="21">
        <f>BPU!E150</f>
        <v>0</v>
      </c>
      <c r="F150" s="8"/>
      <c r="G150" s="53">
        <f t="shared" si="4"/>
        <v>0</v>
      </c>
      <c r="H150" s="56">
        <f>BPU!F150</f>
        <v>0</v>
      </c>
      <c r="I150" s="24">
        <f t="shared" si="5"/>
        <v>0</v>
      </c>
    </row>
    <row r="151" spans="1:9" ht="47.25" hidden="1" x14ac:dyDescent="0.3">
      <c r="A151" s="116"/>
      <c r="B151" s="8" t="str">
        <f>BPU!B151</f>
        <v xml:space="preserve">2-CTRL-100 </v>
      </c>
      <c r="C151" s="8" t="str">
        <f>BPU!C151</f>
        <v>Implémentation 100 contrôles de cohérence, dans la limite de 1 000 contrôles</v>
      </c>
      <c r="D151" s="8" t="str">
        <f>BPU!D151</f>
        <v>100 contrôles</v>
      </c>
      <c r="E151" s="21">
        <f>BPU!E151</f>
        <v>0</v>
      </c>
      <c r="F151" s="8"/>
      <c r="G151" s="53">
        <f t="shared" si="4"/>
        <v>0</v>
      </c>
      <c r="H151" s="56">
        <f>BPU!F151</f>
        <v>0</v>
      </c>
      <c r="I151" s="24">
        <f t="shared" si="5"/>
        <v>0</v>
      </c>
    </row>
    <row r="152" spans="1:9" ht="47.25" hidden="1" x14ac:dyDescent="0.3">
      <c r="A152" s="116"/>
      <c r="B152" s="8" t="str">
        <f>BPU!B152</f>
        <v xml:space="preserve">2-CTRL-SUP </v>
      </c>
      <c r="C152" s="8" t="str">
        <f>BPU!C152</f>
        <v xml:space="preserve">Implémentation 100 contrôles de cohérence supplémentaires au-delà de 1 000 contrôles </v>
      </c>
      <c r="D152" s="8" t="str">
        <f>BPU!D152</f>
        <v>100 contrôles supplémentaires au-delà de 1 000</v>
      </c>
      <c r="E152" s="21">
        <f>BPU!E152</f>
        <v>0</v>
      </c>
      <c r="F152" s="8"/>
      <c r="G152" s="53">
        <f t="shared" si="4"/>
        <v>0</v>
      </c>
      <c r="H152" s="56">
        <f>BPU!F152</f>
        <v>0</v>
      </c>
      <c r="I152" s="24">
        <f t="shared" si="5"/>
        <v>0</v>
      </c>
    </row>
    <row r="153" spans="1:9" ht="41.1" customHeight="1" x14ac:dyDescent="0.3">
      <c r="A153" s="116" t="str">
        <f>BPU!A153</f>
        <v>Extranet</v>
      </c>
      <c r="B153" s="8" t="str">
        <f>BPU!B153</f>
        <v>2-EXTR-SUIVI-MEO</v>
      </c>
      <c r="C153" s="8" t="str">
        <f>BPU!C153</f>
        <v>Mise en place de l’extranet de suivi de collecte</v>
      </c>
      <c r="D153" s="8" t="str">
        <f>BPU!D153</f>
        <v>1 site</v>
      </c>
      <c r="E153" s="21">
        <f>BPU!E153</f>
        <v>0</v>
      </c>
      <c r="F153" s="8">
        <v>1</v>
      </c>
      <c r="G153" s="53">
        <f t="shared" si="4"/>
        <v>0</v>
      </c>
      <c r="H153" s="56">
        <f>BPU!F153</f>
        <v>0</v>
      </c>
      <c r="I153" s="24">
        <f t="shared" si="5"/>
        <v>0</v>
      </c>
    </row>
    <row r="154" spans="1:9" ht="31.5" x14ac:dyDescent="0.3">
      <c r="A154" s="116"/>
      <c r="B154" s="8" t="str">
        <f>BPU!B154</f>
        <v>2-EXTR-SUIVI-ALIM</v>
      </c>
      <c r="C154" s="8" t="str">
        <f>BPU!C154</f>
        <v>Alimentation de l’extranet de suivi de collecte pour 1 mois</v>
      </c>
      <c r="D154" s="8" t="str">
        <f>BPU!D154</f>
        <v>1 mois</v>
      </c>
      <c r="E154" s="21">
        <f>BPU!E154</f>
        <v>0</v>
      </c>
      <c r="F154" s="8">
        <v>12</v>
      </c>
      <c r="G154" s="53">
        <f t="shared" si="4"/>
        <v>0</v>
      </c>
      <c r="H154" s="56">
        <f>BPU!F154</f>
        <v>0</v>
      </c>
      <c r="I154" s="24">
        <f t="shared" si="5"/>
        <v>0</v>
      </c>
    </row>
    <row r="155" spans="1:9" ht="160.5" customHeight="1" x14ac:dyDescent="0.3">
      <c r="A155" s="116" t="str">
        <f>BPU!A155</f>
        <v>Envoi d'informations ou de relances</v>
      </c>
      <c r="B155" s="8" t="str">
        <f>BPU!B155</f>
        <v>2-CONCEPT-MEL-S</v>
      </c>
      <c r="C155" s="8" t="str">
        <f>BPU!C155</f>
        <v>Conception de message d’information ou de relance par couriel de complexité simple</v>
      </c>
      <c r="D155" s="8" t="str">
        <f>BPU!D155</f>
        <v>1 message</v>
      </c>
      <c r="E155" s="21">
        <f>BPU!E155</f>
        <v>0</v>
      </c>
      <c r="F155" s="8">
        <v>1</v>
      </c>
      <c r="G155" s="53">
        <f t="shared" si="4"/>
        <v>0</v>
      </c>
      <c r="H155" s="56">
        <f>BPU!F155</f>
        <v>0</v>
      </c>
      <c r="I155" s="24">
        <f t="shared" si="5"/>
        <v>0</v>
      </c>
    </row>
    <row r="156" spans="1:9" ht="47.25" x14ac:dyDescent="0.3">
      <c r="A156" s="116"/>
      <c r="B156" s="8" t="str">
        <f>BPU!B156</f>
        <v>2-CONCEPT-MEL-M</v>
      </c>
      <c r="C156" s="8" t="str">
        <f>BPU!C156</f>
        <v>Conception de message d’information ou de relance par couriel de complexité modérée (mise en page, pièce jointe)</v>
      </c>
      <c r="D156" s="8" t="str">
        <f>BPU!D156</f>
        <v>1 message</v>
      </c>
      <c r="E156" s="21">
        <f>BPU!E156</f>
        <v>0</v>
      </c>
      <c r="F156" s="8">
        <v>1</v>
      </c>
      <c r="G156" s="53">
        <f t="shared" si="4"/>
        <v>0</v>
      </c>
      <c r="H156" s="56">
        <f>BPU!F156</f>
        <v>0</v>
      </c>
      <c r="I156" s="24">
        <f t="shared" si="5"/>
        <v>0</v>
      </c>
    </row>
    <row r="157" spans="1:9" ht="47.25" x14ac:dyDescent="0.3">
      <c r="A157" s="116"/>
      <c r="B157" s="8" t="str">
        <f>BPU!B157</f>
        <v>2-CONCEPT-MEL-F</v>
      </c>
      <c r="C157" s="8" t="str">
        <f>BPU!C157</f>
        <v>Conception de message d’information ou de relance par couriel de complexité forte (personnalisation, groupe)</v>
      </c>
      <c r="D157" s="8" t="str">
        <f>BPU!D157</f>
        <v>1 message</v>
      </c>
      <c r="E157" s="21">
        <f>BPU!E157</f>
        <v>0</v>
      </c>
      <c r="F157" s="8">
        <v>1</v>
      </c>
      <c r="G157" s="53">
        <f t="shared" si="4"/>
        <v>0</v>
      </c>
      <c r="H157" s="56">
        <f>BPU!F157</f>
        <v>0</v>
      </c>
      <c r="I157" s="24">
        <f t="shared" si="5"/>
        <v>0</v>
      </c>
    </row>
    <row r="158" spans="1:9" ht="47.25" x14ac:dyDescent="0.3">
      <c r="A158" s="116"/>
      <c r="B158" s="8" t="str">
        <f>BPU!B158</f>
        <v>2-ENVOI-MEL-10</v>
      </c>
      <c r="C158" s="8" t="str">
        <f>BPU!C158</f>
        <v>Envoi de 10 courriels de message d’information ou de relance, dans la limite de 100 courriels</v>
      </c>
      <c r="D158" s="8" t="str">
        <f>BPU!D158</f>
        <v>Tranche de 10 courriels</v>
      </c>
      <c r="E158" s="21">
        <f>BPU!E158</f>
        <v>0</v>
      </c>
      <c r="F158" s="8">
        <v>3</v>
      </c>
      <c r="G158" s="53">
        <f t="shared" si="4"/>
        <v>0</v>
      </c>
      <c r="H158" s="56">
        <f>BPU!F158</f>
        <v>0</v>
      </c>
      <c r="I158" s="24">
        <f t="shared" si="5"/>
        <v>0</v>
      </c>
    </row>
    <row r="159" spans="1:9" ht="47.25" x14ac:dyDescent="0.3">
      <c r="A159" s="116"/>
      <c r="B159" s="8" t="str">
        <f>BPU!B159</f>
        <v>2-ENVOI-MEL-100</v>
      </c>
      <c r="C159" s="8" t="str">
        <f>BPU!C159</f>
        <v>Envoi de 100 courriels de message d’information ou de relance, dans la limite de 1 000 courriels</v>
      </c>
      <c r="D159" s="8" t="str">
        <f>BPU!D159</f>
        <v>Tranche de 100 courriels</v>
      </c>
      <c r="E159" s="21">
        <f>BPU!E159</f>
        <v>0</v>
      </c>
      <c r="F159" s="8">
        <v>8</v>
      </c>
      <c r="G159" s="53">
        <f t="shared" si="4"/>
        <v>0</v>
      </c>
      <c r="H159" s="56">
        <f>BPU!F159</f>
        <v>0</v>
      </c>
      <c r="I159" s="24">
        <f t="shared" si="5"/>
        <v>0</v>
      </c>
    </row>
    <row r="160" spans="1:9" ht="47.25" x14ac:dyDescent="0.3">
      <c r="A160" s="116"/>
      <c r="B160" s="8" t="str">
        <f>BPU!B160</f>
        <v>2-ENVOI-MEL-1000</v>
      </c>
      <c r="C160" s="8" t="str">
        <f>BPU!C160</f>
        <v>Envoi de 1 000 courriels de message d’information ou de relance, dans la limite de 10 000 courriels</v>
      </c>
      <c r="D160" s="8" t="str">
        <f>BPU!D160</f>
        <v>Tranche de 1 000 courriels</v>
      </c>
      <c r="E160" s="21">
        <f>BPU!E160</f>
        <v>0</v>
      </c>
      <c r="F160" s="8">
        <v>1</v>
      </c>
      <c r="G160" s="53">
        <f t="shared" si="4"/>
        <v>0</v>
      </c>
      <c r="H160" s="56">
        <f>BPU!F160</f>
        <v>0</v>
      </c>
      <c r="I160" s="24">
        <f t="shared" si="5"/>
        <v>0</v>
      </c>
    </row>
    <row r="161" spans="1:9" ht="47.25" hidden="1" x14ac:dyDescent="0.3">
      <c r="A161" s="116"/>
      <c r="B161" s="8" t="str">
        <f>BPU!B161</f>
        <v>2-ENVOI-MEL-10000</v>
      </c>
      <c r="C161" s="8" t="str">
        <f>BPU!C161</f>
        <v>Envoi de 10 000 courriels de message d’information ou de relance, dans la limite de 100 000 courriels</v>
      </c>
      <c r="D161" s="8" t="str">
        <f>BPU!D161</f>
        <v>Tranche de 10 000 courriels</v>
      </c>
      <c r="E161" s="21">
        <f>BPU!E161</f>
        <v>0</v>
      </c>
      <c r="F161" s="8"/>
      <c r="G161" s="53">
        <f t="shared" ref="G161" si="6">E161*F161</f>
        <v>0</v>
      </c>
      <c r="H161" s="56">
        <f>BPU!F161</f>
        <v>0</v>
      </c>
      <c r="I161" s="24">
        <f t="shared" ref="I161" si="7">G161*(1+H161)</f>
        <v>0</v>
      </c>
    </row>
    <row r="162" spans="1:9" ht="63" hidden="1" x14ac:dyDescent="0.3">
      <c r="A162" s="116"/>
      <c r="B162" s="8" t="str">
        <f>BPU!B162</f>
        <v>2-ENVOI-MEL-100000-SUP</v>
      </c>
      <c r="C162" s="8" t="str">
        <f>BPU!C162</f>
        <v xml:space="preserve">Envoi de 10 000 courriels supplémentaires de message d’information ou de relance au-delà de 100 000 </v>
      </c>
      <c r="D162" s="8" t="str">
        <f>BPU!D162</f>
        <v>Tranche de 10 000 courriels supplémentaires au-delà de 100 000</v>
      </c>
      <c r="E162" s="21">
        <f>BPU!E162</f>
        <v>0</v>
      </c>
      <c r="F162" s="8"/>
      <c r="G162" s="53">
        <f t="shared" si="4"/>
        <v>0</v>
      </c>
      <c r="H162" s="56">
        <f>BPU!F162</f>
        <v>0</v>
      </c>
      <c r="I162" s="24">
        <f t="shared" si="5"/>
        <v>0</v>
      </c>
    </row>
    <row r="163" spans="1:9" x14ac:dyDescent="0.3">
      <c r="A163" s="116"/>
      <c r="B163" s="8" t="str">
        <f>BPU!B163</f>
        <v xml:space="preserve">2-ENVOI-SMS </v>
      </c>
      <c r="C163" s="8" t="str">
        <f>BPU!C163</f>
        <v>Envoi de SMS</v>
      </c>
      <c r="D163" s="8" t="str">
        <f>BPU!D163</f>
        <v>Envoi de 1 sms</v>
      </c>
      <c r="E163" s="21">
        <f>BPU!E163</f>
        <v>0</v>
      </c>
      <c r="F163" s="8">
        <v>400</v>
      </c>
      <c r="G163" s="53">
        <f t="shared" si="4"/>
        <v>0</v>
      </c>
      <c r="H163" s="56">
        <f>BPU!F163</f>
        <v>0</v>
      </c>
      <c r="I163" s="24">
        <f t="shared" si="5"/>
        <v>0</v>
      </c>
    </row>
    <row r="164" spans="1:9" ht="31.5" x14ac:dyDescent="0.3">
      <c r="A164" s="116"/>
      <c r="B164" s="8" t="str">
        <f>BPU!B164</f>
        <v>2-ENVOI-MSG-VOC-10</v>
      </c>
      <c r="C164" s="8" t="str">
        <f>BPU!C164</f>
        <v>Dépôt de 10 messages vocaux, dans la limite de 100 messages vocaux</v>
      </c>
      <c r="D164" s="8" t="str">
        <f>BPU!D164</f>
        <v>Tranche de 10 messages</v>
      </c>
      <c r="E164" s="21">
        <f>BPU!E164</f>
        <v>0</v>
      </c>
      <c r="F164" s="8">
        <v>2</v>
      </c>
      <c r="G164" s="53">
        <f t="shared" si="4"/>
        <v>0</v>
      </c>
      <c r="H164" s="56">
        <f>BPU!F164</f>
        <v>0</v>
      </c>
      <c r="I164" s="24">
        <f t="shared" si="5"/>
        <v>0</v>
      </c>
    </row>
    <row r="165" spans="1:9" ht="31.5" x14ac:dyDescent="0.3">
      <c r="A165" s="116"/>
      <c r="B165" s="8" t="str">
        <f>BPU!B165</f>
        <v>2-ENVOI-MSG-VOC-100</v>
      </c>
      <c r="C165" s="8" t="str">
        <f>BPU!C165</f>
        <v>Dépôt de 100 messages vocaux, dans la limite de 1 000 messages vocaux</v>
      </c>
      <c r="D165" s="8" t="str">
        <f>BPU!D165</f>
        <v>Tranche de 100 messages</v>
      </c>
      <c r="E165" s="21">
        <f>BPU!E165</f>
        <v>0</v>
      </c>
      <c r="F165" s="8">
        <v>4</v>
      </c>
      <c r="G165" s="53">
        <f t="shared" si="4"/>
        <v>0</v>
      </c>
      <c r="H165" s="56">
        <f>BPU!F165</f>
        <v>0</v>
      </c>
      <c r="I165" s="24">
        <f t="shared" si="5"/>
        <v>0</v>
      </c>
    </row>
    <row r="166" spans="1:9" ht="31.5" hidden="1" x14ac:dyDescent="0.3">
      <c r="A166" s="116"/>
      <c r="B166" s="8" t="str">
        <f>BPU!B166</f>
        <v>2-ENVOI-MSG-VOC-1000</v>
      </c>
      <c r="C166" s="8" t="str">
        <f>BPU!C166</f>
        <v>Dépôt de 1 000 messages vocaux, dans la limite de 10 000 messages vocaux</v>
      </c>
      <c r="D166" s="8" t="str">
        <f>BPU!D166</f>
        <v>Tranche de 1 000 messages</v>
      </c>
      <c r="E166" s="21">
        <f>BPU!E166</f>
        <v>0</v>
      </c>
      <c r="F166" s="8"/>
      <c r="G166" s="53">
        <f t="shared" si="4"/>
        <v>0</v>
      </c>
      <c r="H166" s="56">
        <f>BPU!F166</f>
        <v>0</v>
      </c>
      <c r="I166" s="24">
        <f t="shared" si="5"/>
        <v>0</v>
      </c>
    </row>
    <row r="167" spans="1:9" ht="31.5" hidden="1" x14ac:dyDescent="0.3">
      <c r="A167" s="116"/>
      <c r="B167" s="8" t="str">
        <f>BPU!B167</f>
        <v>2-ENVOI-MSG-VOC-10000</v>
      </c>
      <c r="C167" s="8" t="str">
        <f>BPU!C167</f>
        <v>Dépôt de 10 000 messages vocaux, dans la limite de 100 000 messages vocaux</v>
      </c>
      <c r="D167" s="8" t="str">
        <f>BPU!D167</f>
        <v>Tranche de 10 000 messages</v>
      </c>
      <c r="E167" s="21">
        <f>BPU!E167</f>
        <v>0</v>
      </c>
      <c r="F167" s="8"/>
      <c r="G167" s="53">
        <f t="shared" ref="G167" si="8">E167*F167</f>
        <v>0</v>
      </c>
      <c r="H167" s="56">
        <f>BPU!F167</f>
        <v>0</v>
      </c>
      <c r="I167" s="24">
        <f t="shared" ref="I167" si="9">G167*(1+H167)</f>
        <v>0</v>
      </c>
    </row>
    <row r="168" spans="1:9" ht="63" hidden="1" x14ac:dyDescent="0.3">
      <c r="A168" s="116"/>
      <c r="B168" s="8" t="str">
        <f>BPU!B168</f>
        <v>2-ENVOI-MSG-VOC-100000-SUP</v>
      </c>
      <c r="C168" s="8" t="str">
        <f>BPU!C168</f>
        <v>Dépôt de 10 000 messages vocaux supplémentaires au-delà de 100 000</v>
      </c>
      <c r="D168" s="8" t="str">
        <f>BPU!D168</f>
        <v>Tranche de 10 000 messages supplémentaires au-delà de 100 000</v>
      </c>
      <c r="E168" s="21">
        <f>BPU!E168</f>
        <v>0</v>
      </c>
      <c r="F168" s="8"/>
      <c r="G168" s="53">
        <f t="shared" si="4"/>
        <v>0</v>
      </c>
      <c r="H168" s="56">
        <f>BPU!F168</f>
        <v>0</v>
      </c>
      <c r="I168" s="24">
        <f t="shared" si="5"/>
        <v>0</v>
      </c>
    </row>
    <row r="169" spans="1:9" ht="98.45" hidden="1" customHeight="1" x14ac:dyDescent="0.3">
      <c r="A169" s="123" t="str">
        <f>BPU!A169</f>
        <v>Relance téléphonique</v>
      </c>
      <c r="B169" s="8" t="str">
        <f>BPU!B169</f>
        <v>2-RLC-TEL-HSTD-10</v>
      </c>
      <c r="C169" s="8" t="str">
        <f>BPU!C169</f>
        <v>Relance par téléphone en horaire standard pour 10 appels, dans la limite de 100 appels</v>
      </c>
      <c r="D169" s="8" t="str">
        <f>BPU!D169</f>
        <v>Tranche de 10 relances téléphoniques</v>
      </c>
      <c r="E169" s="21">
        <f>BPU!E169</f>
        <v>0</v>
      </c>
      <c r="F169" s="8"/>
      <c r="G169" s="53">
        <f t="shared" si="4"/>
        <v>0</v>
      </c>
      <c r="H169" s="56">
        <f>BPU!F169</f>
        <v>0</v>
      </c>
      <c r="I169" s="24">
        <f t="shared" si="5"/>
        <v>0</v>
      </c>
    </row>
    <row r="170" spans="1:9" ht="47.25" x14ac:dyDescent="0.3">
      <c r="A170" s="123"/>
      <c r="B170" s="8" t="str">
        <f>BPU!B170</f>
        <v>2-RLC-TEL-HSTD-100</v>
      </c>
      <c r="C170" s="8" t="str">
        <f>BPU!C170</f>
        <v>Relance par téléphone en horaire standard pour 100 appels, dans la limite de 1 000 appels</v>
      </c>
      <c r="D170" s="8" t="str">
        <f>BPU!D170</f>
        <v>Tranche de 100 relances téléphoniques</v>
      </c>
      <c r="E170" s="21">
        <f>BPU!E170</f>
        <v>0</v>
      </c>
      <c r="F170" s="8">
        <v>1</v>
      </c>
      <c r="G170" s="53">
        <f t="shared" si="4"/>
        <v>0</v>
      </c>
      <c r="H170" s="56">
        <f>BPU!F170</f>
        <v>0</v>
      </c>
      <c r="I170" s="24">
        <f t="shared" si="5"/>
        <v>0</v>
      </c>
    </row>
    <row r="171" spans="1:9" ht="47.25" x14ac:dyDescent="0.3">
      <c r="A171" s="123"/>
      <c r="B171" s="8" t="str">
        <f>BPU!B171</f>
        <v>2-RLC-TEL-HSTD-1000</v>
      </c>
      <c r="C171" s="8" t="str">
        <f>BPU!C171</f>
        <v>Relance par téléphone en horaire standard pour 1 000 appels, dans la limite de 10 000 appels</v>
      </c>
      <c r="D171" s="8" t="str">
        <f>BPU!D171</f>
        <v>Tranche de 1 000 relances téléphoniques</v>
      </c>
      <c r="E171" s="21">
        <f>BPU!E171</f>
        <v>0</v>
      </c>
      <c r="F171" s="8">
        <v>1</v>
      </c>
      <c r="G171" s="53">
        <f t="shared" si="4"/>
        <v>0</v>
      </c>
      <c r="H171" s="56">
        <f>BPU!F171</f>
        <v>0</v>
      </c>
      <c r="I171" s="24">
        <f t="shared" si="5"/>
        <v>0</v>
      </c>
    </row>
    <row r="172" spans="1:9" ht="47.25" hidden="1" x14ac:dyDescent="0.3">
      <c r="A172" s="123"/>
      <c r="B172" s="8" t="str">
        <f>BPU!B172</f>
        <v>2-RLC-TEL-HEXCPT-10</v>
      </c>
      <c r="C172" s="8" t="str">
        <f>BPU!C172</f>
        <v>Relance par téléphone en horaires exceptionnels pour 10 appels, dans la limite de 100 appels</v>
      </c>
      <c r="D172" s="8" t="str">
        <f>BPU!D172</f>
        <v>Tranche de 10 relances téléphoniques</v>
      </c>
      <c r="E172" s="21">
        <f>BPU!E172</f>
        <v>0</v>
      </c>
      <c r="F172" s="8"/>
      <c r="G172" s="53">
        <f t="shared" si="4"/>
        <v>0</v>
      </c>
      <c r="H172" s="56">
        <f>BPU!F172</f>
        <v>0</v>
      </c>
      <c r="I172" s="24">
        <f t="shared" si="5"/>
        <v>0</v>
      </c>
    </row>
    <row r="173" spans="1:9" ht="47.25" x14ac:dyDescent="0.3">
      <c r="A173" s="123"/>
      <c r="B173" s="8" t="str">
        <f>BPU!B173</f>
        <v>2-RLC-TEL-HEXCPT-100</v>
      </c>
      <c r="C173" s="8" t="str">
        <f>BPU!C173</f>
        <v>Relance par téléphone en horaires exceptionnels pour 100 appels, dans la limite de 1 000 appels</v>
      </c>
      <c r="D173" s="8" t="str">
        <f>BPU!D173</f>
        <v>Tranche de 100 relances téléphoniques</v>
      </c>
      <c r="E173" s="21">
        <f>BPU!E173</f>
        <v>0</v>
      </c>
      <c r="F173" s="8">
        <v>2</v>
      </c>
      <c r="G173" s="53">
        <f t="shared" si="4"/>
        <v>0</v>
      </c>
      <c r="H173" s="56">
        <f>BPU!F173</f>
        <v>0</v>
      </c>
      <c r="I173" s="24">
        <f t="shared" si="5"/>
        <v>0</v>
      </c>
    </row>
    <row r="174" spans="1:9" ht="47.25" hidden="1" x14ac:dyDescent="0.3">
      <c r="A174" s="123"/>
      <c r="B174" s="8" t="str">
        <f>BPU!B174</f>
        <v>2-RLC-TEL-HEXCPT-1000</v>
      </c>
      <c r="C174" s="8" t="str">
        <f>BPU!C174</f>
        <v>Relance par téléphone en horaires exceptionnels pour 1 000 appels, dans la limite de 10 000 appels</v>
      </c>
      <c r="D174" s="8" t="str">
        <f>BPU!D174</f>
        <v>Tranche de 1 000 relances téléphoniques</v>
      </c>
      <c r="E174" s="21">
        <f>BPU!E174</f>
        <v>0</v>
      </c>
      <c r="F174" s="8"/>
      <c r="G174" s="53">
        <f t="shared" si="4"/>
        <v>0</v>
      </c>
      <c r="H174" s="56">
        <f>BPU!F174</f>
        <v>0</v>
      </c>
      <c r="I174" s="24">
        <f t="shared" si="5"/>
        <v>0</v>
      </c>
    </row>
    <row r="175" spans="1:9" ht="47.1" hidden="1" customHeight="1" x14ac:dyDescent="0.3">
      <c r="A175" s="116" t="str">
        <f>BPU!A175</f>
        <v>Transport</v>
      </c>
      <c r="B175" s="8" t="str">
        <f>BPU!B175</f>
        <v>2-TRP-FM-1KG</v>
      </c>
      <c r="C175" s="8" t="str">
        <f>BPU!C175</f>
        <v>Transport France métropolitaine d’un colis, poids du colis inférieur ou égal à 1kg</v>
      </c>
      <c r="D175" s="8" t="str">
        <f>BPU!D175</f>
        <v>1 transport</v>
      </c>
      <c r="E175" s="21">
        <f>BPU!E175</f>
        <v>0</v>
      </c>
      <c r="F175" s="8"/>
      <c r="G175" s="53">
        <f t="shared" si="4"/>
        <v>0</v>
      </c>
      <c r="H175" s="56">
        <f>BPU!F175</f>
        <v>0</v>
      </c>
      <c r="I175" s="24">
        <f t="shared" si="5"/>
        <v>0</v>
      </c>
    </row>
    <row r="176" spans="1:9" ht="47.25" hidden="1" x14ac:dyDescent="0.3">
      <c r="A176" s="116"/>
      <c r="B176" s="8" t="str">
        <f>BPU!B176</f>
        <v>2-TRP-FM-2KG</v>
      </c>
      <c r="C176" s="8" t="str">
        <f>BPU!C176</f>
        <v>Transport France métropolitaine d’un colis, poids du colis supérieur à 1 kg et inférieur ou égal à 2kg</v>
      </c>
      <c r="D176" s="8" t="str">
        <f>BPU!D176</f>
        <v>1 transport</v>
      </c>
      <c r="E176" s="21">
        <f>BPU!E176</f>
        <v>0</v>
      </c>
      <c r="F176" s="8"/>
      <c r="G176" s="53">
        <f t="shared" si="4"/>
        <v>0</v>
      </c>
      <c r="H176" s="56">
        <f>BPU!F176</f>
        <v>0</v>
      </c>
      <c r="I176" s="24">
        <f t="shared" si="5"/>
        <v>0</v>
      </c>
    </row>
    <row r="177" spans="1:9" ht="47.25" hidden="1" x14ac:dyDescent="0.3">
      <c r="A177" s="116"/>
      <c r="B177" s="8" t="str">
        <f>BPU!B177</f>
        <v>2-TRP-FM-3KG</v>
      </c>
      <c r="C177" s="8" t="str">
        <f>BPU!C177</f>
        <v>Transport France métropolitaine d’un colis, poids du colis supérieur à 2 kg et inférieur ou égal à 3 kg</v>
      </c>
      <c r="D177" s="8" t="str">
        <f>BPU!D177</f>
        <v>1 transport</v>
      </c>
      <c r="E177" s="21">
        <f>BPU!E177</f>
        <v>0</v>
      </c>
      <c r="F177" s="8"/>
      <c r="G177" s="53">
        <f t="shared" si="4"/>
        <v>0</v>
      </c>
      <c r="H177" s="56">
        <f>BPU!F177</f>
        <v>0</v>
      </c>
      <c r="I177" s="24">
        <f t="shared" si="5"/>
        <v>0</v>
      </c>
    </row>
    <row r="178" spans="1:9" ht="47.25" hidden="1" x14ac:dyDescent="0.3">
      <c r="A178" s="116"/>
      <c r="B178" s="8" t="str">
        <f>BPU!B178</f>
        <v>2-TRP-FM-4KG</v>
      </c>
      <c r="C178" s="8" t="str">
        <f>BPU!C178</f>
        <v>Transport France métropolitaine d’un colis, poids du colis supérieur à 3 kg et inférieur ou égal à 4 kg</v>
      </c>
      <c r="D178" s="8" t="str">
        <f>BPU!D178</f>
        <v>1 transport</v>
      </c>
      <c r="E178" s="21">
        <f>BPU!E178</f>
        <v>0</v>
      </c>
      <c r="F178" s="8"/>
      <c r="G178" s="53">
        <f t="shared" si="4"/>
        <v>0</v>
      </c>
      <c r="H178" s="56">
        <f>BPU!F178</f>
        <v>0</v>
      </c>
      <c r="I178" s="24">
        <f t="shared" si="5"/>
        <v>0</v>
      </c>
    </row>
    <row r="179" spans="1:9" ht="47.25" hidden="1" x14ac:dyDescent="0.3">
      <c r="A179" s="116"/>
      <c r="B179" s="8" t="str">
        <f>BPU!B179</f>
        <v>2-TRP-FM-5KG</v>
      </c>
      <c r="C179" s="8" t="str">
        <f>BPU!C179</f>
        <v>Transport France métropolitaine d’un colis, poids du colis supérieur à 4 kg et inférieur ou égal à 5 kg</v>
      </c>
      <c r="D179" s="8" t="str">
        <f>BPU!D179</f>
        <v>1 transport</v>
      </c>
      <c r="E179" s="21">
        <f>BPU!E179</f>
        <v>0</v>
      </c>
      <c r="F179" s="8"/>
      <c r="G179" s="53">
        <f t="shared" si="4"/>
        <v>0</v>
      </c>
      <c r="H179" s="56">
        <f>BPU!F179</f>
        <v>0</v>
      </c>
      <c r="I179" s="24">
        <f t="shared" si="5"/>
        <v>0</v>
      </c>
    </row>
    <row r="180" spans="1:9" ht="47.25" hidden="1" x14ac:dyDescent="0.3">
      <c r="A180" s="116"/>
      <c r="B180" s="8" t="str">
        <f>BPU!B180</f>
        <v xml:space="preserve">2-TRP-FM-SUP </v>
      </c>
      <c r="C180" s="8" t="str">
        <f>BPU!C180</f>
        <v>Transport France métropolitaine d’un colis, 1 kg supplémentaire au-delà de 5kg</v>
      </c>
      <c r="D180" s="8" t="str">
        <f>BPU!D180</f>
        <v>1 transport</v>
      </c>
      <c r="E180" s="21">
        <f>BPU!E180</f>
        <v>0</v>
      </c>
      <c r="F180" s="8"/>
      <c r="G180" s="53">
        <f t="shared" si="4"/>
        <v>0</v>
      </c>
      <c r="H180" s="56">
        <f>BPU!F180</f>
        <v>0</v>
      </c>
      <c r="I180" s="24">
        <f t="shared" si="5"/>
        <v>0</v>
      </c>
    </row>
    <row r="181" spans="1:9" ht="31.5" hidden="1" x14ac:dyDescent="0.3">
      <c r="A181" s="116"/>
      <c r="B181" s="8" t="str">
        <f>BPU!B181</f>
        <v xml:space="preserve">2-TRP-OM-1KG </v>
      </c>
      <c r="C181" s="8" t="str">
        <f>BPU!C181</f>
        <v>Transport Outre-Mer d’un colis, poids du colis inférieur ou égal à 1kg</v>
      </c>
      <c r="D181" s="8" t="str">
        <f>BPU!D181</f>
        <v>1 transport</v>
      </c>
      <c r="E181" s="21">
        <f>BPU!E181</f>
        <v>0</v>
      </c>
      <c r="F181" s="8"/>
      <c r="G181" s="53">
        <f t="shared" si="4"/>
        <v>0</v>
      </c>
      <c r="H181" s="56">
        <f>BPU!F181</f>
        <v>0</v>
      </c>
      <c r="I181" s="24">
        <f t="shared" si="5"/>
        <v>0</v>
      </c>
    </row>
    <row r="182" spans="1:9" ht="47.25" hidden="1" x14ac:dyDescent="0.3">
      <c r="A182" s="116"/>
      <c r="B182" s="8" t="str">
        <f>BPU!B182</f>
        <v xml:space="preserve">2-TRP-OM-2KG </v>
      </c>
      <c r="C182" s="8" t="str">
        <f>BPU!C182</f>
        <v>Transport Outre-Mer d’un colis, poids du colis supérieur à 1 kg et inférieur ou égal à 2kg</v>
      </c>
      <c r="D182" s="8" t="str">
        <f>BPU!D182</f>
        <v>1 transport</v>
      </c>
      <c r="E182" s="21">
        <f>BPU!E182</f>
        <v>0</v>
      </c>
      <c r="F182" s="8"/>
      <c r="G182" s="53">
        <f t="shared" si="4"/>
        <v>0</v>
      </c>
      <c r="H182" s="56">
        <f>BPU!F182</f>
        <v>0</v>
      </c>
      <c r="I182" s="24">
        <f t="shared" si="5"/>
        <v>0</v>
      </c>
    </row>
    <row r="183" spans="1:9" ht="47.25" hidden="1" x14ac:dyDescent="0.3">
      <c r="A183" s="116"/>
      <c r="B183" s="8" t="str">
        <f>BPU!B183</f>
        <v xml:space="preserve">2-TRP-OM-3KG </v>
      </c>
      <c r="C183" s="8" t="str">
        <f>BPU!C183</f>
        <v>Transport Outre-Mer d’un colis, poids du colis supérieur à 2 kg et inférieur ou égal à 3kg</v>
      </c>
      <c r="D183" s="8" t="str">
        <f>BPU!D183</f>
        <v>1 transport</v>
      </c>
      <c r="E183" s="21">
        <f>BPU!E183</f>
        <v>0</v>
      </c>
      <c r="F183" s="8"/>
      <c r="G183" s="53">
        <f t="shared" si="4"/>
        <v>0</v>
      </c>
      <c r="H183" s="56">
        <f>BPU!F183</f>
        <v>0</v>
      </c>
      <c r="I183" s="24">
        <f t="shared" si="5"/>
        <v>0</v>
      </c>
    </row>
    <row r="184" spans="1:9" ht="47.25" hidden="1" x14ac:dyDescent="0.3">
      <c r="A184" s="116"/>
      <c r="B184" s="8" t="str">
        <f>BPU!B184</f>
        <v xml:space="preserve">2-TRP-OM-4KG </v>
      </c>
      <c r="C184" s="8" t="str">
        <f>BPU!C184</f>
        <v>Transport Outre-Mer d’un colis, poids du colis supérieur à 3 kg et inférieur ou égal à 4kg</v>
      </c>
      <c r="D184" s="8" t="str">
        <f>BPU!D184</f>
        <v>1 transport</v>
      </c>
      <c r="E184" s="21">
        <f>BPU!E184</f>
        <v>0</v>
      </c>
      <c r="F184" s="8"/>
      <c r="G184" s="53">
        <f t="shared" si="4"/>
        <v>0</v>
      </c>
      <c r="H184" s="56">
        <f>BPU!F184</f>
        <v>0</v>
      </c>
      <c r="I184" s="24">
        <f t="shared" si="5"/>
        <v>0</v>
      </c>
    </row>
    <row r="185" spans="1:9" ht="47.25" hidden="1" x14ac:dyDescent="0.3">
      <c r="A185" s="116"/>
      <c r="B185" s="8" t="str">
        <f>BPU!B185</f>
        <v xml:space="preserve">2-TRP-OM-5KG </v>
      </c>
      <c r="C185" s="8" t="str">
        <f>BPU!C185</f>
        <v>Transport Outre-Mer d’un colis, poids du colis supérieur à 4 kg et inférieur ou égal à 5kg</v>
      </c>
      <c r="D185" s="8" t="str">
        <f>BPU!D185</f>
        <v>1 transport</v>
      </c>
      <c r="E185" s="21">
        <f>BPU!E185</f>
        <v>0</v>
      </c>
      <c r="F185" s="8"/>
      <c r="G185" s="53">
        <f t="shared" si="4"/>
        <v>0</v>
      </c>
      <c r="H185" s="56">
        <f>BPU!F185</f>
        <v>0</v>
      </c>
      <c r="I185" s="24">
        <f t="shared" si="5"/>
        <v>0</v>
      </c>
    </row>
    <row r="186" spans="1:9" ht="31.5" hidden="1" x14ac:dyDescent="0.3">
      <c r="A186" s="116"/>
      <c r="B186" s="8" t="str">
        <f>BPU!B186</f>
        <v xml:space="preserve">2-TRP-OM-SUP </v>
      </c>
      <c r="C186" s="8" t="str">
        <f>BPU!C186</f>
        <v>Transport Outre-Mer d’un colis, 1 kg supplémentaire au-delà 5kg</v>
      </c>
      <c r="D186" s="8" t="str">
        <f>BPU!D186</f>
        <v>1 transport</v>
      </c>
      <c r="E186" s="21">
        <f>BPU!E186</f>
        <v>0</v>
      </c>
      <c r="F186" s="8"/>
      <c r="G186" s="53">
        <f t="shared" si="4"/>
        <v>0</v>
      </c>
      <c r="H186" s="56">
        <f>BPU!F186</f>
        <v>0</v>
      </c>
      <c r="I186" s="24">
        <f t="shared" si="5"/>
        <v>0</v>
      </c>
    </row>
    <row r="187" spans="1:9" ht="63" hidden="1" x14ac:dyDescent="0.3">
      <c r="A187" s="116" t="str">
        <f>BPU!A187</f>
        <v>Traduction</v>
      </c>
      <c r="B187" s="8" t="str">
        <f>BPU!B187</f>
        <v>2-TRADUC-CRT</v>
      </c>
      <c r="C187" s="8" t="str">
        <f>BPU!C187</f>
        <v>Traduction d’un lot de 1 à 10 questions en langue étrangère courante (notamment anglais, espagnol, italien, allemand, arabe, mandarin)</v>
      </c>
      <c r="D187" s="8" t="str">
        <f>BPU!D187</f>
        <v>1 traduction</v>
      </c>
      <c r="E187" s="21">
        <f>BPU!E187</f>
        <v>0</v>
      </c>
      <c r="F187" s="8"/>
      <c r="G187" s="53">
        <f t="shared" si="4"/>
        <v>0</v>
      </c>
      <c r="H187" s="56">
        <f>BPU!F187</f>
        <v>0</v>
      </c>
      <c r="I187" s="24">
        <f t="shared" si="5"/>
        <v>0</v>
      </c>
    </row>
    <row r="188" spans="1:9" ht="47.25" hidden="1" x14ac:dyDescent="0.3">
      <c r="A188" s="116"/>
      <c r="B188" s="8" t="str">
        <f>BPU!B188</f>
        <v>2-TRADUC-EXCPT</v>
      </c>
      <c r="C188" s="8" t="str">
        <f>BPU!C188</f>
        <v>Traduction d’un lot de 1 à 10 questions dans une autre langue étrangère que celles considérées comme courantes</v>
      </c>
      <c r="D188" s="8" t="str">
        <f>BPU!D188</f>
        <v>1 traduction</v>
      </c>
      <c r="E188" s="21">
        <f>BPU!E188</f>
        <v>0</v>
      </c>
      <c r="F188" s="8"/>
      <c r="G188" s="53">
        <f t="shared" si="4"/>
        <v>0</v>
      </c>
      <c r="H188" s="56">
        <f>BPU!F188</f>
        <v>0</v>
      </c>
      <c r="I188" s="24">
        <f t="shared" si="5"/>
        <v>0</v>
      </c>
    </row>
    <row r="189" spans="1:9" ht="50.45" customHeight="1" x14ac:dyDescent="0.3">
      <c r="A189" s="116" t="str">
        <f>BPU!A189</f>
        <v>Restitution</v>
      </c>
      <c r="B189" s="8" t="str">
        <f>BPU!B189</f>
        <v>2-RST-RAP-DRLNT</v>
      </c>
      <c r="C189" s="8" t="str">
        <f>BPU!C189</f>
        <v>Restitution : Rapport sur le déroulement de l’enquête</v>
      </c>
      <c r="D189" s="8" t="str">
        <f>BPU!D189</f>
        <v>1 document</v>
      </c>
      <c r="E189" s="21">
        <f>BPU!E189</f>
        <v>0</v>
      </c>
      <c r="F189" s="8">
        <v>1</v>
      </c>
      <c r="G189" s="53">
        <f t="shared" si="4"/>
        <v>0</v>
      </c>
      <c r="H189" s="56">
        <f>BPU!F189</f>
        <v>0</v>
      </c>
      <c r="I189" s="24">
        <f t="shared" si="5"/>
        <v>0</v>
      </c>
    </row>
    <row r="190" spans="1:9" ht="28.5" customHeight="1" x14ac:dyDescent="0.3">
      <c r="A190" s="116"/>
      <c r="B190" s="8" t="str">
        <f>BPU!B190</f>
        <v>2-RST-QUEST</v>
      </c>
      <c r="C190" s="8" t="str">
        <f>BPU!C190</f>
        <v>Restitution : Le questionnaire</v>
      </c>
      <c r="D190" s="8" t="str">
        <f>BPU!D190</f>
        <v>1 document</v>
      </c>
      <c r="E190" s="21">
        <f>BPU!E190</f>
        <v>0</v>
      </c>
      <c r="F190" s="8">
        <v>1</v>
      </c>
      <c r="G190" s="53">
        <f t="shared" si="4"/>
        <v>0</v>
      </c>
      <c r="H190" s="56">
        <f>BPU!F190</f>
        <v>0</v>
      </c>
      <c r="I190" s="24">
        <f t="shared" si="5"/>
        <v>0</v>
      </c>
    </row>
    <row r="191" spans="1:9" ht="31.5" x14ac:dyDescent="0.3">
      <c r="A191" s="116"/>
      <c r="B191" s="8" t="str">
        <f>BPU!B191</f>
        <v>2-RST-RES</v>
      </c>
      <c r="C191" s="8" t="str">
        <f>BPU!C191</f>
        <v>Restitution : Les résultats de l’enquête</v>
      </c>
      <c r="D191" s="8" t="str">
        <f>BPU!D191</f>
        <v>1 base de données des données de l'enquête</v>
      </c>
      <c r="E191" s="21">
        <f>BPU!E191</f>
        <v>0</v>
      </c>
      <c r="F191" s="8">
        <v>1</v>
      </c>
      <c r="G191" s="53">
        <f t="shared" si="4"/>
        <v>0</v>
      </c>
      <c r="H191" s="56">
        <f>BPU!F191</f>
        <v>0</v>
      </c>
      <c r="I191" s="24">
        <f t="shared" si="5"/>
        <v>0</v>
      </c>
    </row>
    <row r="192" spans="1:9" x14ac:dyDescent="0.3">
      <c r="A192" s="116"/>
      <c r="B192" s="8" t="str">
        <f>BPU!B192</f>
        <v>2-RST-VAR</v>
      </c>
      <c r="C192" s="8" t="str">
        <f>BPU!C192</f>
        <v>Restitution : Les variables techniques</v>
      </c>
      <c r="D192" s="8" t="str">
        <f>BPU!D192</f>
        <v>1 fichier de données</v>
      </c>
      <c r="E192" s="21">
        <f>BPU!E192</f>
        <v>0</v>
      </c>
      <c r="F192" s="8">
        <v>1</v>
      </c>
      <c r="G192" s="53">
        <f t="shared" si="4"/>
        <v>0</v>
      </c>
      <c r="H192" s="56">
        <f>BPU!F192</f>
        <v>0</v>
      </c>
      <c r="I192" s="24">
        <f t="shared" si="5"/>
        <v>0</v>
      </c>
    </row>
    <row r="193" spans="1:9" x14ac:dyDescent="0.3">
      <c r="A193" s="116"/>
      <c r="B193" s="8" t="str">
        <f>BPU!B193</f>
        <v>2-RST-METH</v>
      </c>
      <c r="C193" s="8" t="str">
        <f>BPU!C193</f>
        <v>Restitution : Une note de méthodologie</v>
      </c>
      <c r="D193" s="8" t="str">
        <f>BPU!D193</f>
        <v>1 document</v>
      </c>
      <c r="E193" s="21">
        <f>BPU!E193</f>
        <v>0</v>
      </c>
      <c r="F193" s="8">
        <v>1</v>
      </c>
      <c r="G193" s="53">
        <f t="shared" si="4"/>
        <v>0</v>
      </c>
      <c r="H193" s="56">
        <f>BPU!F193</f>
        <v>0</v>
      </c>
      <c r="I193" s="24">
        <f t="shared" si="5"/>
        <v>0</v>
      </c>
    </row>
    <row r="194" spans="1:9" ht="31.5" x14ac:dyDescent="0.3">
      <c r="A194" s="116"/>
      <c r="B194" s="8" t="str">
        <f>BPU!B194</f>
        <v>2-RST-RAP-RES</v>
      </c>
      <c r="C194" s="8" t="str">
        <f>BPU!C194</f>
        <v>Restitution : Un rapport complet sur les résultats redressés et les tris croisés</v>
      </c>
      <c r="D194" s="8" t="str">
        <f>BPU!D194</f>
        <v>1 document</v>
      </c>
      <c r="E194" s="21">
        <f>BPU!E194</f>
        <v>0</v>
      </c>
      <c r="F194" s="8">
        <v>1</v>
      </c>
      <c r="G194" s="53">
        <f t="shared" si="4"/>
        <v>0</v>
      </c>
      <c r="H194" s="56">
        <f>BPU!F194</f>
        <v>0</v>
      </c>
      <c r="I194" s="24">
        <f t="shared" si="5"/>
        <v>0</v>
      </c>
    </row>
    <row r="195" spans="1:9" x14ac:dyDescent="0.3">
      <c r="A195" s="116"/>
      <c r="B195" s="8" t="str">
        <f>BPU!B195</f>
        <v>2-RST-BIL-STAT</v>
      </c>
      <c r="C195" s="8" t="str">
        <f>BPU!C195</f>
        <v>Restitution : Traitements statistiques</v>
      </c>
      <c r="D195" s="8" t="str">
        <f>BPU!D195</f>
        <v>1 document</v>
      </c>
      <c r="E195" s="21">
        <f>BPU!E195</f>
        <v>0</v>
      </c>
      <c r="F195" s="8">
        <v>1</v>
      </c>
      <c r="G195" s="53">
        <f t="shared" si="4"/>
        <v>0</v>
      </c>
      <c r="H195" s="56">
        <f>BPU!F195</f>
        <v>0</v>
      </c>
      <c r="I195" s="24">
        <f t="shared" si="5"/>
        <v>0</v>
      </c>
    </row>
    <row r="196" spans="1:9" ht="31.5" x14ac:dyDescent="0.3">
      <c r="A196" s="116"/>
      <c r="B196" s="8" t="str">
        <f>BPU!B196</f>
        <v>2-RST-BIL-RES</v>
      </c>
      <c r="C196" s="8" t="str">
        <f>BPU!C196</f>
        <v>Restitution : Une note de bilan des résultats</v>
      </c>
      <c r="D196" s="8" t="str">
        <f>BPU!D196</f>
        <v>1 document</v>
      </c>
      <c r="E196" s="21">
        <f>BPU!E196</f>
        <v>0</v>
      </c>
      <c r="F196" s="8">
        <v>1</v>
      </c>
      <c r="G196" s="53">
        <f t="shared" si="4"/>
        <v>0</v>
      </c>
      <c r="H196" s="56">
        <f>BPU!F196</f>
        <v>0</v>
      </c>
      <c r="I196" s="24">
        <f t="shared" si="5"/>
        <v>0</v>
      </c>
    </row>
    <row r="197" spans="1:9" ht="31.5" x14ac:dyDescent="0.3">
      <c r="A197" s="116"/>
      <c r="B197" s="8" t="str">
        <f>BPU!B197</f>
        <v>2-RST-REU-DBFG</v>
      </c>
      <c r="C197" s="8" t="str">
        <f>BPU!C197</f>
        <v>Restitution : Une réunion de débriefing avec des enquêteurs</v>
      </c>
      <c r="D197" s="8" t="str">
        <f>BPU!D197</f>
        <v>1 réunion</v>
      </c>
      <c r="E197" s="21">
        <f>BPU!E197</f>
        <v>0</v>
      </c>
      <c r="F197" s="8">
        <v>1</v>
      </c>
      <c r="G197" s="53">
        <f t="shared" si="4"/>
        <v>0</v>
      </c>
      <c r="H197" s="56">
        <f>BPU!F197</f>
        <v>0</v>
      </c>
      <c r="I197" s="24">
        <f t="shared" si="5"/>
        <v>0</v>
      </c>
    </row>
    <row r="198" spans="1:9" ht="47.25" x14ac:dyDescent="0.3">
      <c r="A198" s="116"/>
      <c r="B198" s="8" t="str">
        <f>BPU!B198</f>
        <v>2-RST-COMM</v>
      </c>
      <c r="C198" s="8" t="str">
        <f>BPU!C198</f>
        <v>Restitution : Élaboration de supports de communication basés sur les résultats de l’enquête</v>
      </c>
      <c r="D198" s="8" t="str">
        <f>BPU!D198</f>
        <v>5 documents</v>
      </c>
      <c r="E198" s="21">
        <f>BPU!E198</f>
        <v>0</v>
      </c>
      <c r="F198" s="8">
        <v>1</v>
      </c>
      <c r="G198" s="53">
        <f t="shared" si="4"/>
        <v>0</v>
      </c>
      <c r="H198" s="56">
        <f>BPU!F198</f>
        <v>0</v>
      </c>
      <c r="I198" s="24">
        <f t="shared" si="5"/>
        <v>0</v>
      </c>
    </row>
    <row r="199" spans="1:9" ht="72.75" thickBot="1" x14ac:dyDescent="0.35">
      <c r="A199" s="80" t="str">
        <f>BPU!A199</f>
        <v>Gestion des connaissances</v>
      </c>
      <c r="B199" s="8" t="str">
        <f>BPU!B199</f>
        <v xml:space="preserve">2-TRSFT </v>
      </c>
      <c r="C199" s="8" t="str">
        <f>BPU!C199</f>
        <v xml:space="preserve">Transfert de connaissance </v>
      </c>
      <c r="D199" s="8" t="str">
        <f>BPU!D199</f>
        <v>1 prestation</v>
      </c>
      <c r="E199" s="21">
        <f>BPU!E199</f>
        <v>0</v>
      </c>
      <c r="F199" s="8">
        <v>1</v>
      </c>
      <c r="G199" s="53">
        <f t="shared" si="4"/>
        <v>0</v>
      </c>
      <c r="H199" s="56">
        <f>BPU!F199</f>
        <v>0</v>
      </c>
      <c r="I199" s="24">
        <f t="shared" si="5"/>
        <v>0</v>
      </c>
    </row>
    <row r="200" spans="1:9" ht="239.1" hidden="1" customHeight="1" x14ac:dyDescent="0.3">
      <c r="A200" s="116" t="str">
        <f>BPU!A200</f>
        <v>Intégration ou déveleloppement d'outils informatiques</v>
      </c>
      <c r="B200" s="8" t="str">
        <f>BPU!B200</f>
        <v>2-DEV-INTEG-SI-DEV-TS</v>
      </c>
      <c r="C200" s="8" t="str">
        <f>BPU!C200</f>
        <v>Développement  d’un outil de système d’information très simple</v>
      </c>
      <c r="D200" s="8" t="str">
        <f>BPU!D200</f>
        <v>1 prestation</v>
      </c>
      <c r="E200" s="21">
        <f>BPU!E200</f>
        <v>0</v>
      </c>
      <c r="F200" s="8"/>
      <c r="G200" s="53">
        <f t="shared" si="4"/>
        <v>0</v>
      </c>
      <c r="H200" s="56">
        <f>BPU!F200</f>
        <v>0</v>
      </c>
      <c r="I200" s="24">
        <f t="shared" si="5"/>
        <v>0</v>
      </c>
    </row>
    <row r="201" spans="1:9" ht="48" hidden="1" customHeight="1" x14ac:dyDescent="0.3">
      <c r="A201" s="116"/>
      <c r="B201" s="8" t="str">
        <f>BPU!B201</f>
        <v>2-DEV-INTEG-SI-DEV-S</v>
      </c>
      <c r="C201" s="8" t="str">
        <f>BPU!C201</f>
        <v>Développement  d’un outil de système d’information simple</v>
      </c>
      <c r="D201" s="8" t="str">
        <f>BPU!D201</f>
        <v>1 prestation</v>
      </c>
      <c r="E201" s="21">
        <f>BPU!E201</f>
        <v>0</v>
      </c>
      <c r="F201" s="8"/>
      <c r="G201" s="53">
        <f t="shared" si="4"/>
        <v>0</v>
      </c>
      <c r="H201" s="56">
        <f>BPU!F201</f>
        <v>0</v>
      </c>
      <c r="I201" s="24">
        <f t="shared" si="5"/>
        <v>0</v>
      </c>
    </row>
    <row r="202" spans="1:9" ht="32.1" hidden="1" customHeight="1" x14ac:dyDescent="0.3">
      <c r="A202" s="116"/>
      <c r="B202" s="8" t="str">
        <f>BPU!B202</f>
        <v>2-DEV-INTEG-SI-DEV-C</v>
      </c>
      <c r="C202" s="8" t="str">
        <f>BPU!C202</f>
        <v>Développement d’un outil de système d’information complexe</v>
      </c>
      <c r="D202" s="8" t="str">
        <f>BPU!D202</f>
        <v>1 prestation</v>
      </c>
      <c r="E202" s="21">
        <f>BPU!E202</f>
        <v>0</v>
      </c>
      <c r="F202" s="8"/>
      <c r="G202" s="53">
        <f t="shared" ref="G202:G227" si="10">E202*F202</f>
        <v>0</v>
      </c>
      <c r="H202" s="56">
        <f>BPU!F202</f>
        <v>0</v>
      </c>
      <c r="I202" s="24">
        <f t="shared" ref="I202:I227" si="11">G202*(1+H202)</f>
        <v>0</v>
      </c>
    </row>
    <row r="203" spans="1:9" ht="48" hidden="1" customHeight="1" x14ac:dyDescent="0.3">
      <c r="A203" s="116"/>
      <c r="B203" s="8" t="str">
        <f>BPU!B203</f>
        <v>2-DEV-INTEG-SI-DEV-TC</v>
      </c>
      <c r="C203" s="8" t="str">
        <f>BPU!C203</f>
        <v>Développement d’un outil de système d’information très complexe</v>
      </c>
      <c r="D203" s="8" t="str">
        <f>BPU!D203</f>
        <v>1 prestation</v>
      </c>
      <c r="E203" s="21">
        <f>BPU!E203</f>
        <v>0</v>
      </c>
      <c r="F203" s="8"/>
      <c r="G203" s="53">
        <f t="shared" si="10"/>
        <v>0</v>
      </c>
      <c r="H203" s="56">
        <f>BPU!F203</f>
        <v>0</v>
      </c>
      <c r="I203" s="24">
        <f t="shared" si="11"/>
        <v>0</v>
      </c>
    </row>
    <row r="204" spans="1:9" ht="127.5" hidden="1" customHeight="1" x14ac:dyDescent="0.3">
      <c r="A204" s="116"/>
      <c r="B204" s="8" t="str">
        <f>BPU!B204</f>
        <v>2-DEV-INTEG-SI-INTEG-TS</v>
      </c>
      <c r="C204" s="8" t="str">
        <f>BPU!C204</f>
        <v>Intégration d’un outil de système d’information très simple</v>
      </c>
      <c r="D204" s="8" t="str">
        <f>BPU!D204</f>
        <v>1 prestation</v>
      </c>
      <c r="E204" s="21">
        <f>BPU!E204</f>
        <v>0</v>
      </c>
      <c r="F204" s="8"/>
      <c r="G204" s="53">
        <f t="shared" si="10"/>
        <v>0</v>
      </c>
      <c r="H204" s="56">
        <f>BPU!F204</f>
        <v>0</v>
      </c>
      <c r="I204" s="24">
        <f t="shared" si="11"/>
        <v>0</v>
      </c>
    </row>
    <row r="205" spans="1:9" ht="32.1" hidden="1" customHeight="1" x14ac:dyDescent="0.3">
      <c r="A205" s="116"/>
      <c r="B205" s="8" t="str">
        <f>BPU!B205</f>
        <v>2-DEV-INTEG-SI-INTEG-S</v>
      </c>
      <c r="C205" s="8" t="str">
        <f>BPU!C205</f>
        <v>Intégration d’un outil de système d’information simple</v>
      </c>
      <c r="D205" s="8" t="str">
        <f>BPU!D205</f>
        <v>1 prestation</v>
      </c>
      <c r="E205" s="21">
        <f>BPU!E205</f>
        <v>0</v>
      </c>
      <c r="F205" s="8"/>
      <c r="G205" s="53">
        <f t="shared" si="10"/>
        <v>0</v>
      </c>
      <c r="H205" s="56">
        <f>BPU!F205</f>
        <v>0</v>
      </c>
      <c r="I205" s="24">
        <f t="shared" si="11"/>
        <v>0</v>
      </c>
    </row>
    <row r="206" spans="1:9" ht="32.1" hidden="1" customHeight="1" x14ac:dyDescent="0.3">
      <c r="A206" s="116"/>
      <c r="B206" s="8" t="str">
        <f>BPU!B206</f>
        <v>2-DEV-INTEG-SI-INTEG-C</v>
      </c>
      <c r="C206" s="8" t="str">
        <f>BPU!C206</f>
        <v>Intégration d’un outil de système d’information complexe</v>
      </c>
      <c r="D206" s="8" t="str">
        <f>BPU!D206</f>
        <v>1 prestation</v>
      </c>
      <c r="E206" s="21">
        <f>BPU!E206</f>
        <v>0</v>
      </c>
      <c r="F206" s="8"/>
      <c r="G206" s="53">
        <f t="shared" si="10"/>
        <v>0</v>
      </c>
      <c r="H206" s="56">
        <f>BPU!F206</f>
        <v>0</v>
      </c>
      <c r="I206" s="24">
        <f t="shared" si="11"/>
        <v>0</v>
      </c>
    </row>
    <row r="207" spans="1:9" ht="32.450000000000003" hidden="1" customHeight="1" x14ac:dyDescent="0.3">
      <c r="A207" s="116"/>
      <c r="B207" s="8" t="str">
        <f>BPU!B207</f>
        <v>2-DEV-INTEG-SI-INTEG-TC</v>
      </c>
      <c r="C207" s="8" t="str">
        <f>BPU!C207</f>
        <v>Intégration d’un outil de système d’information très complexe</v>
      </c>
      <c r="D207" s="8" t="str">
        <f>BPU!D207</f>
        <v>1 prestation</v>
      </c>
      <c r="E207" s="21">
        <f>BPU!E207</f>
        <v>0</v>
      </c>
      <c r="F207" s="8"/>
      <c r="G207" s="53">
        <f t="shared" si="10"/>
        <v>0</v>
      </c>
      <c r="H207" s="56">
        <f>BPU!F207</f>
        <v>0</v>
      </c>
      <c r="I207" s="24">
        <f t="shared" si="11"/>
        <v>0</v>
      </c>
    </row>
    <row r="208" spans="1:9" ht="18.95" hidden="1" customHeight="1" x14ac:dyDescent="0.3">
      <c r="A208" s="116"/>
      <c r="B208" s="8" t="str">
        <f>BPU!B208</f>
        <v>2-DEV-INTEG-SI-PIL-S</v>
      </c>
      <c r="C208" s="8" t="str">
        <f>BPU!C208</f>
        <v>Pilotage d’un projet de système d’information simple</v>
      </c>
      <c r="D208" s="8" t="str">
        <f>BPU!D208</f>
        <v xml:space="preserve">1 prestation d'une journée </v>
      </c>
      <c r="E208" s="21">
        <f>BPU!E208</f>
        <v>0</v>
      </c>
      <c r="F208" s="8"/>
      <c r="G208" s="53">
        <f t="shared" si="10"/>
        <v>0</v>
      </c>
      <c r="H208" s="56">
        <f>BPU!F208</f>
        <v>0</v>
      </c>
      <c r="I208" s="24">
        <f t="shared" si="11"/>
        <v>0</v>
      </c>
    </row>
    <row r="209" spans="1:9" ht="31.5" hidden="1" x14ac:dyDescent="0.3">
      <c r="A209" s="116"/>
      <c r="B209" s="8" t="str">
        <f>BPU!B209</f>
        <v>2-DEV-INTEG-SI-PIL-C</v>
      </c>
      <c r="C209" s="8" t="str">
        <f>BPU!C209</f>
        <v>Pilotage d’un projet de système d’information complexe</v>
      </c>
      <c r="D209" s="8" t="str">
        <f>BPU!D209</f>
        <v xml:space="preserve">1 prestation d'une journée </v>
      </c>
      <c r="E209" s="21">
        <f>BPU!E209</f>
        <v>0</v>
      </c>
      <c r="F209" s="8"/>
      <c r="G209" s="53">
        <f t="shared" si="10"/>
        <v>0</v>
      </c>
      <c r="H209" s="56">
        <f>BPU!F209</f>
        <v>0</v>
      </c>
      <c r="I209" s="24">
        <f t="shared" si="11"/>
        <v>0</v>
      </c>
    </row>
    <row r="210" spans="1:9" ht="78.75" hidden="1" x14ac:dyDescent="0.3">
      <c r="A210" s="116" t="str">
        <f>BPU!A210</f>
        <v>Indemnisation des enquêtés</v>
      </c>
      <c r="B210" s="8" t="str">
        <f>BPU!B210</f>
        <v>2-COORD-BANC-10</v>
      </c>
      <c r="C210" s="8" t="str">
        <f>BPU!C210</f>
        <v>Collecte des coordonnées et des informations bancaires de 10 organismes ou individus enquêtés à indemniser, dans la limite de 100 organismes ou individus</v>
      </c>
      <c r="D210" s="8" t="str">
        <f>BPU!D210</f>
        <v>Tranche de 10 organismes ou individus</v>
      </c>
      <c r="E210" s="21">
        <f>BPU!E210</f>
        <v>0</v>
      </c>
      <c r="F210" s="8"/>
      <c r="G210" s="53">
        <f t="shared" si="10"/>
        <v>0</v>
      </c>
      <c r="H210" s="56">
        <f>BPU!F210</f>
        <v>0</v>
      </c>
      <c r="I210" s="24">
        <f t="shared" si="11"/>
        <v>0</v>
      </c>
    </row>
    <row r="211" spans="1:9" ht="63" hidden="1" x14ac:dyDescent="0.3">
      <c r="A211" s="116"/>
      <c r="B211" s="8" t="str">
        <f>BPU!B211</f>
        <v>2-COORD-BANC-100</v>
      </c>
      <c r="C211" s="8" t="str">
        <f>BPU!C211</f>
        <v>Collecte des coordonnées et des informations bancaires de 100 organismes ou individus enquêtés à indemniser</v>
      </c>
      <c r="D211" s="8" t="str">
        <f>BPU!D211</f>
        <v>Tranche de 100 organismes ou individus</v>
      </c>
      <c r="E211" s="21">
        <f>BPU!E211</f>
        <v>0</v>
      </c>
      <c r="F211" s="8"/>
      <c r="G211" s="53">
        <f t="shared" si="10"/>
        <v>0</v>
      </c>
      <c r="H211" s="56">
        <f>BPU!F211</f>
        <v>0</v>
      </c>
      <c r="I211" s="24">
        <f t="shared" si="11"/>
        <v>0</v>
      </c>
    </row>
    <row r="212" spans="1:9" ht="31.5" hidden="1" x14ac:dyDescent="0.3">
      <c r="A212" s="116"/>
      <c r="B212" s="8" t="str">
        <f>BPU!B212</f>
        <v>2-PERS-LETTRE-10</v>
      </c>
      <c r="C212" s="8" t="str">
        <f>BPU!C212</f>
        <v>Personnalisation de 10 lettres explicatives, dans la limite de 100 lettres</v>
      </c>
      <c r="D212" s="8" t="str">
        <f>BPU!D212</f>
        <v>Tranche de 10 lettres</v>
      </c>
      <c r="E212" s="21">
        <f>BPU!E212</f>
        <v>0</v>
      </c>
      <c r="F212" s="8"/>
      <c r="G212" s="53">
        <f t="shared" si="10"/>
        <v>0</v>
      </c>
      <c r="H212" s="56">
        <f>BPU!F212</f>
        <v>0</v>
      </c>
      <c r="I212" s="24">
        <f t="shared" si="11"/>
        <v>0</v>
      </c>
    </row>
    <row r="213" spans="1:9" ht="31.5" hidden="1" x14ac:dyDescent="0.3">
      <c r="A213" s="116"/>
      <c r="B213" s="8" t="str">
        <f>BPU!B213</f>
        <v>2-PERS-LETTRE-100</v>
      </c>
      <c r="C213" s="8" t="str">
        <f>BPU!C213</f>
        <v>Personnalisation de 100 lettres explicatives</v>
      </c>
      <c r="D213" s="8" t="str">
        <f>BPU!D213</f>
        <v>Tranche de 100 lettres</v>
      </c>
      <c r="E213" s="21">
        <f>BPU!E213</f>
        <v>0</v>
      </c>
      <c r="F213" s="8"/>
      <c r="G213" s="53">
        <f t="shared" si="10"/>
        <v>0</v>
      </c>
      <c r="H213" s="56">
        <f>BPU!F213</f>
        <v>0</v>
      </c>
      <c r="I213" s="24">
        <f t="shared" si="11"/>
        <v>0</v>
      </c>
    </row>
    <row r="214" spans="1:9" ht="31.5" hidden="1" x14ac:dyDescent="0.3">
      <c r="A214" s="116"/>
      <c r="B214" s="8" t="str">
        <f>BPU!B214</f>
        <v>2-PERS-CONV-10</v>
      </c>
      <c r="C214" s="8" t="str">
        <f>BPU!C214</f>
        <v>Personnalisation de 10 conventions, dans la limite de 100 conventions</v>
      </c>
      <c r="D214" s="8" t="str">
        <f>BPU!D214</f>
        <v>Tranche de 10 conventions</v>
      </c>
      <c r="E214" s="21">
        <f>BPU!E214</f>
        <v>0</v>
      </c>
      <c r="F214" s="8"/>
      <c r="G214" s="53">
        <f t="shared" si="10"/>
        <v>0</v>
      </c>
      <c r="H214" s="56">
        <f>BPU!F214</f>
        <v>0</v>
      </c>
      <c r="I214" s="24">
        <f t="shared" si="11"/>
        <v>0</v>
      </c>
    </row>
    <row r="215" spans="1:9" ht="31.5" hidden="1" x14ac:dyDescent="0.3">
      <c r="A215" s="116"/>
      <c r="B215" s="8" t="str">
        <f>BPU!B215</f>
        <v>2-PERS-CONV-100</v>
      </c>
      <c r="C215" s="8" t="str">
        <f>BPU!C215</f>
        <v>Personnalisation de 100 conventions</v>
      </c>
      <c r="D215" s="8" t="str">
        <f>BPU!D215</f>
        <v>Tranche de 100 conventions</v>
      </c>
      <c r="E215" s="21">
        <f>BPU!E215</f>
        <v>0</v>
      </c>
      <c r="F215" s="8"/>
      <c r="G215" s="53">
        <f t="shared" si="10"/>
        <v>0</v>
      </c>
      <c r="H215" s="56">
        <f>BPU!F215</f>
        <v>0</v>
      </c>
      <c r="I215" s="24">
        <f t="shared" si="11"/>
        <v>0</v>
      </c>
    </row>
    <row r="216" spans="1:9" ht="63" hidden="1" x14ac:dyDescent="0.3">
      <c r="A216" s="116"/>
      <c r="B216" s="8" t="str">
        <f>BPU!B216</f>
        <v>2-ENV-MAIL-10</v>
      </c>
      <c r="C216" s="8" t="str">
        <f>BPU!C216</f>
        <v>Envoi de 10 mails avec une lettre explicative accompagnée de sa convention personnalisée, dans la limite de 100 mails</v>
      </c>
      <c r="D216" s="8" t="str">
        <f>BPU!D216</f>
        <v>Tranche de 10 mails</v>
      </c>
      <c r="E216" s="21">
        <f>BPU!E216</f>
        <v>0</v>
      </c>
      <c r="F216" s="8"/>
      <c r="G216" s="53">
        <f t="shared" si="10"/>
        <v>0</v>
      </c>
      <c r="H216" s="56">
        <f>BPU!F216</f>
        <v>0</v>
      </c>
      <c r="I216" s="24">
        <f t="shared" si="11"/>
        <v>0</v>
      </c>
    </row>
    <row r="217" spans="1:9" ht="47.25" hidden="1" x14ac:dyDescent="0.3">
      <c r="A217" s="116"/>
      <c r="B217" s="8" t="str">
        <f>BPU!B217</f>
        <v>2-ENV-MAIL-100</v>
      </c>
      <c r="C217" s="8" t="str">
        <f>BPU!C217</f>
        <v>Envoi de 100 mails avec une lettre explicative accompagnée de sa convention personnalisée</v>
      </c>
      <c r="D217" s="8" t="str">
        <f>BPU!D217</f>
        <v>Tranche de 100 mails</v>
      </c>
      <c r="E217" s="21">
        <f>BPU!E217</f>
        <v>0</v>
      </c>
      <c r="F217" s="8"/>
      <c r="G217" s="53">
        <f t="shared" si="10"/>
        <v>0</v>
      </c>
      <c r="H217" s="56">
        <f>BPU!F217</f>
        <v>0</v>
      </c>
      <c r="I217" s="24">
        <f t="shared" si="11"/>
        <v>0</v>
      </c>
    </row>
    <row r="218" spans="1:9" ht="63" hidden="1" x14ac:dyDescent="0.3">
      <c r="A218" s="116"/>
      <c r="B218" s="8" t="str">
        <f>BPU!B218</f>
        <v>2-ENV-COURRIER-10</v>
      </c>
      <c r="C218" s="8" t="str">
        <f>BPU!C218</f>
        <v>Envoi par courrier postal de 10 lettres explicatives accompagnées de leur convention personnalisée, dans la limite de 100 envois postaux</v>
      </c>
      <c r="D218" s="8" t="str">
        <f>BPU!D218</f>
        <v>Tranche de 10 envois postaux</v>
      </c>
      <c r="E218" s="21">
        <f>BPU!E218</f>
        <v>0</v>
      </c>
      <c r="F218" s="8"/>
      <c r="G218" s="53">
        <f t="shared" si="10"/>
        <v>0</v>
      </c>
      <c r="H218" s="56">
        <f>BPU!F218</f>
        <v>0</v>
      </c>
      <c r="I218" s="24">
        <f t="shared" si="11"/>
        <v>0</v>
      </c>
    </row>
    <row r="219" spans="1:9" ht="47.25" hidden="1" x14ac:dyDescent="0.3">
      <c r="A219" s="116"/>
      <c r="B219" s="8" t="str">
        <f>BPU!B219</f>
        <v>2-ENV-COURRIER-100</v>
      </c>
      <c r="C219" s="8" t="str">
        <f>BPU!C219</f>
        <v>Envoi par courrier postal de 100 lettres explicatives accompagnées de leur convention personnalisée</v>
      </c>
      <c r="D219" s="8" t="str">
        <f>BPU!D219</f>
        <v>Tranche de 100 envois postaux</v>
      </c>
      <c r="E219" s="21">
        <f>BPU!E219</f>
        <v>0</v>
      </c>
      <c r="F219" s="8"/>
      <c r="G219" s="53">
        <f t="shared" si="10"/>
        <v>0</v>
      </c>
      <c r="H219" s="56">
        <f>BPU!F219</f>
        <v>0</v>
      </c>
      <c r="I219" s="24">
        <f t="shared" si="11"/>
        <v>0</v>
      </c>
    </row>
    <row r="220" spans="1:9" ht="31.5" hidden="1" customHeight="1" x14ac:dyDescent="0.3">
      <c r="A220" s="116"/>
      <c r="B220" s="8" t="str">
        <f>BPU!B220</f>
        <v>2-REL-MAIL-10</v>
      </c>
      <c r="C220" s="8" t="str">
        <f>BPU!C220</f>
        <v>Envoi de 10 mails de relance aux enquêtés n’ayant pas donné suite à la convention, dans la limite de 100 mails</v>
      </c>
      <c r="D220" s="8" t="str">
        <f>BPU!D220</f>
        <v>Tranche de 10 mails</v>
      </c>
      <c r="E220" s="21">
        <f>BPU!E220</f>
        <v>0</v>
      </c>
      <c r="F220" s="8"/>
      <c r="G220" s="53">
        <f t="shared" si="10"/>
        <v>0</v>
      </c>
      <c r="H220" s="56">
        <f>BPU!F220</f>
        <v>0</v>
      </c>
      <c r="I220" s="24">
        <f t="shared" si="11"/>
        <v>0</v>
      </c>
    </row>
    <row r="221" spans="1:9" ht="31.5" hidden="1" customHeight="1" x14ac:dyDescent="0.3">
      <c r="A221" s="116"/>
      <c r="B221" s="8" t="str">
        <f>BPU!B221</f>
        <v>2-REL-MAIL-100</v>
      </c>
      <c r="C221" s="8" t="str">
        <f>BPU!C221</f>
        <v>Envoi de 100 mails de relance aux enquêtés n’ayant pas donné suite à la convention</v>
      </c>
      <c r="D221" s="8" t="str">
        <f>BPU!D221</f>
        <v>Tranche de 100 mails</v>
      </c>
      <c r="E221" s="21">
        <f>BPU!E221</f>
        <v>0</v>
      </c>
      <c r="F221" s="8"/>
      <c r="G221" s="53">
        <f t="shared" si="10"/>
        <v>0</v>
      </c>
      <c r="H221" s="56">
        <f>BPU!F221</f>
        <v>0</v>
      </c>
      <c r="I221" s="24">
        <f t="shared" si="11"/>
        <v>0</v>
      </c>
    </row>
    <row r="222" spans="1:9" ht="31.5" hidden="1" customHeight="1" x14ac:dyDescent="0.3">
      <c r="A222" s="116"/>
      <c r="B222" s="8" t="str">
        <f>BPU!B222</f>
        <v>2-REL-TEL-10</v>
      </c>
      <c r="C222" s="8" t="str">
        <f>BPU!C222</f>
        <v>Relance par téléphone des enquêtés à indemniser n’ayant pas donné suite à la convention (par tranche de 10 appels, dans la limite de 100 appels)</v>
      </c>
      <c r="D222" s="8" t="str">
        <f>BPU!D222</f>
        <v>Tranche de 10 relances téléphoniques</v>
      </c>
      <c r="E222" s="21">
        <f>BPU!E222</f>
        <v>0</v>
      </c>
      <c r="F222" s="8"/>
      <c r="G222" s="53">
        <f t="shared" si="10"/>
        <v>0</v>
      </c>
      <c r="H222" s="56">
        <f>BPU!F222</f>
        <v>0</v>
      </c>
      <c r="I222" s="24">
        <f t="shared" si="11"/>
        <v>0</v>
      </c>
    </row>
    <row r="223" spans="1:9" ht="31.5" hidden="1" customHeight="1" x14ac:dyDescent="0.3">
      <c r="A223" s="116"/>
      <c r="B223" s="8" t="str">
        <f>BPU!B223</f>
        <v>2-REL-TEL-100</v>
      </c>
      <c r="C223" s="8" t="str">
        <f>BPU!C223</f>
        <v>Relance par téléphone des enquêtés à indemniser n’ayant pas donné suite à la convention (par tranche de 100 appels)</v>
      </c>
      <c r="D223" s="8" t="str">
        <f>BPU!D223</f>
        <v>Tranche de 100 appels téléphoniques</v>
      </c>
      <c r="E223" s="21">
        <f>BPU!E223</f>
        <v>0</v>
      </c>
      <c r="F223" s="8"/>
      <c r="G223" s="53">
        <f t="shared" si="10"/>
        <v>0</v>
      </c>
      <c r="H223" s="56">
        <f>BPU!F223</f>
        <v>0</v>
      </c>
      <c r="I223" s="24">
        <f t="shared" si="11"/>
        <v>0</v>
      </c>
    </row>
    <row r="224" spans="1:9" ht="47.25" hidden="1" x14ac:dyDescent="0.3">
      <c r="A224" s="116"/>
      <c r="B224" s="8" t="str">
        <f>BPU!B224</f>
        <v>2-SIGN-10</v>
      </c>
      <c r="C224" s="8" t="str">
        <f>BPU!C224</f>
        <v>Vérification, signature et archivage de 10 conventions, dans la limite de 100 conventions</v>
      </c>
      <c r="D224" s="8" t="str">
        <f>BPU!D224</f>
        <v>Tranche de 10 conventions</v>
      </c>
      <c r="E224" s="21">
        <f>BPU!E224</f>
        <v>0</v>
      </c>
      <c r="F224" s="8"/>
      <c r="G224" s="53">
        <f t="shared" si="10"/>
        <v>0</v>
      </c>
      <c r="H224" s="56">
        <f>BPU!F224</f>
        <v>0</v>
      </c>
      <c r="I224" s="24">
        <f t="shared" si="11"/>
        <v>0</v>
      </c>
    </row>
    <row r="225" spans="1:9" ht="31.5" hidden="1" x14ac:dyDescent="0.3">
      <c r="A225" s="116"/>
      <c r="B225" s="8" t="str">
        <f>BPU!B225</f>
        <v>2-SIGN-100</v>
      </c>
      <c r="C225" s="8" t="str">
        <f>BPU!C225</f>
        <v xml:space="preserve">Vérification, signature et archivage de 100 conventions </v>
      </c>
      <c r="D225" s="8" t="str">
        <f>BPU!D225</f>
        <v>Tranche de 100 conventions</v>
      </c>
      <c r="E225" s="21">
        <f>BPU!E225</f>
        <v>0</v>
      </c>
      <c r="F225" s="8"/>
      <c r="G225" s="53">
        <f t="shared" si="10"/>
        <v>0</v>
      </c>
      <c r="H225" s="56">
        <f>BPU!F225</f>
        <v>0</v>
      </c>
      <c r="I225" s="24">
        <f t="shared" si="11"/>
        <v>0</v>
      </c>
    </row>
    <row r="226" spans="1:9" ht="47.25" hidden="1" x14ac:dyDescent="0.3">
      <c r="A226" s="116"/>
      <c r="B226" s="8" t="str">
        <f>BPU!B226</f>
        <v>2-COUTVERS-10</v>
      </c>
      <c r="C226" s="8" t="str">
        <f>BPU!C226</f>
        <v>Coût de versement des indemnités (par tranche de 10 versements réalisés, dans la limite de 100 versements)</v>
      </c>
      <c r="D226" s="8" t="str">
        <f>BPU!D226</f>
        <v>Tranche de 10 versements</v>
      </c>
      <c r="E226" s="21">
        <f>BPU!E226</f>
        <v>0</v>
      </c>
      <c r="F226" s="8"/>
      <c r="G226" s="53">
        <f t="shared" si="10"/>
        <v>0</v>
      </c>
      <c r="H226" s="56">
        <f>BPU!F226</f>
        <v>0</v>
      </c>
      <c r="I226" s="24">
        <f t="shared" si="11"/>
        <v>0</v>
      </c>
    </row>
    <row r="227" spans="1:9" ht="31.5" hidden="1" x14ac:dyDescent="0.3">
      <c r="A227" s="117"/>
      <c r="B227" s="12" t="str">
        <f>BPU!B227</f>
        <v>2-COUTVERS-100</v>
      </c>
      <c r="C227" s="12" t="str">
        <f>BPU!C227</f>
        <v>Coût de versement des indemnités (par tranche de 100 versements réalisés)</v>
      </c>
      <c r="D227" s="12" t="str">
        <f>BPU!D227</f>
        <v>Tranche de 100 versements</v>
      </c>
      <c r="E227" s="21">
        <f>BPU!E227</f>
        <v>0</v>
      </c>
      <c r="F227" s="12"/>
      <c r="G227" s="54">
        <f t="shared" si="10"/>
        <v>0</v>
      </c>
      <c r="H227" s="57">
        <f>BPU!F227</f>
        <v>0</v>
      </c>
      <c r="I227" s="25">
        <f t="shared" si="11"/>
        <v>0</v>
      </c>
    </row>
    <row r="228" spans="1:9" ht="19.5" customHeight="1" thickBot="1" x14ac:dyDescent="0.35">
      <c r="A228" s="118" t="s">
        <v>323</v>
      </c>
      <c r="B228" s="119"/>
      <c r="C228" s="119"/>
      <c r="D228" s="119"/>
      <c r="E228" s="26"/>
      <c r="F228" s="26"/>
      <c r="G228" s="26">
        <f>SUM(G5:G227)</f>
        <v>0</v>
      </c>
      <c r="H228" s="26"/>
      <c r="I228" s="27">
        <f>SUM(I5:I227)</f>
        <v>0</v>
      </c>
    </row>
  </sheetData>
  <mergeCells count="26">
    <mergeCell ref="A210:A227"/>
    <mergeCell ref="A228:D228"/>
    <mergeCell ref="A3:I3"/>
    <mergeCell ref="A169:A174"/>
    <mergeCell ref="A175:A186"/>
    <mergeCell ref="A187:A188"/>
    <mergeCell ref="A189:A198"/>
    <mergeCell ref="A200:A209"/>
    <mergeCell ref="A155:A168"/>
    <mergeCell ref="A48:A78"/>
    <mergeCell ref="A79:A88"/>
    <mergeCell ref="A89:A90"/>
    <mergeCell ref="A91:A100"/>
    <mergeCell ref="A101:A102"/>
    <mergeCell ref="A103:A115"/>
    <mergeCell ref="A120:A121"/>
    <mergeCell ref="A122:A129"/>
    <mergeCell ref="A130:A148"/>
    <mergeCell ref="A149:A152"/>
    <mergeCell ref="A153:A154"/>
    <mergeCell ref="A31:A47"/>
    <mergeCell ref="A1:I1"/>
    <mergeCell ref="A2:I2"/>
    <mergeCell ref="A9:A12"/>
    <mergeCell ref="A13:A23"/>
    <mergeCell ref="A24:A30"/>
  </mergeCells>
  <conditionalFormatting sqref="A6:I167 A168:D200 E168:I226 B201:D226 A210 B227:I227">
    <cfRule type="expression" dxfId="8" priority="12">
      <formula>$F6&gt;0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D5F3-3C54-4AB0-B736-851CD0FFDBA8}">
  <dimension ref="A1:I228"/>
  <sheetViews>
    <sheetView zoomScale="80" zoomScaleNormal="80" workbookViewId="0">
      <pane ySplit="5" topLeftCell="A6" activePane="bottomLeft" state="frozen"/>
      <selection pane="bottomLeft" sqref="A1:I1"/>
    </sheetView>
  </sheetViews>
  <sheetFormatPr baseColWidth="10" defaultColWidth="11.42578125" defaultRowHeight="15.75" x14ac:dyDescent="0.3"/>
  <cols>
    <col min="1" max="1" width="12.7109375" style="4" customWidth="1"/>
    <col min="2" max="2" width="23.140625" style="4" customWidth="1"/>
    <col min="3" max="3" width="38.5703125" style="4" customWidth="1"/>
    <col min="4" max="4" width="22.42578125" style="4" customWidth="1"/>
    <col min="5" max="5" width="19.7109375" style="4" customWidth="1"/>
    <col min="6" max="6" width="23.7109375" style="4" customWidth="1"/>
    <col min="7" max="8" width="16.7109375" style="4" customWidth="1"/>
    <col min="9" max="9" width="17.7109375" style="4" customWidth="1"/>
    <col min="10" max="16384" width="11.42578125" style="4"/>
  </cols>
  <sheetData>
    <row r="1" spans="1:9" ht="27.75" x14ac:dyDescent="0.3">
      <c r="A1" s="103" t="s">
        <v>315</v>
      </c>
      <c r="B1" s="103"/>
      <c r="C1" s="103"/>
      <c r="D1" s="103"/>
      <c r="E1" s="103"/>
      <c r="F1" s="103"/>
      <c r="G1" s="103"/>
      <c r="H1" s="103"/>
      <c r="I1" s="103"/>
    </row>
    <row r="2" spans="1:9" ht="24.75" x14ac:dyDescent="0.3">
      <c r="A2" s="104" t="s">
        <v>2</v>
      </c>
      <c r="B2" s="104"/>
      <c r="C2" s="104"/>
      <c r="D2" s="104"/>
      <c r="E2" s="104"/>
      <c r="F2" s="104"/>
      <c r="G2" s="104"/>
      <c r="H2" s="104"/>
      <c r="I2" s="104"/>
    </row>
    <row r="3" spans="1:9" ht="49.5" customHeight="1" x14ac:dyDescent="0.3">
      <c r="A3" s="108" t="s">
        <v>330</v>
      </c>
      <c r="B3" s="108"/>
      <c r="C3" s="108"/>
      <c r="D3" s="108"/>
      <c r="E3" s="108"/>
      <c r="F3" s="108"/>
      <c r="G3" s="108"/>
      <c r="H3" s="108"/>
      <c r="I3" s="108"/>
    </row>
    <row r="4" spans="1:9" x14ac:dyDescent="0.3">
      <c r="B4" s="5"/>
      <c r="C4" s="5"/>
      <c r="D4" s="5"/>
    </row>
    <row r="5" spans="1:9" ht="56.25" x14ac:dyDescent="0.3">
      <c r="A5" s="18" t="s">
        <v>4</v>
      </c>
      <c r="B5" s="19" t="s">
        <v>5</v>
      </c>
      <c r="C5" s="19" t="s">
        <v>6</v>
      </c>
      <c r="D5" s="19" t="s">
        <v>7</v>
      </c>
      <c r="E5" s="19" t="s">
        <v>8</v>
      </c>
      <c r="F5" s="19" t="s">
        <v>312</v>
      </c>
      <c r="G5" s="51" t="s">
        <v>320</v>
      </c>
      <c r="H5" s="51" t="s">
        <v>321</v>
      </c>
      <c r="I5" s="20" t="s">
        <v>322</v>
      </c>
    </row>
    <row r="6" spans="1:9" ht="54.6" customHeight="1" x14ac:dyDescent="0.3">
      <c r="A6" s="78" t="str">
        <f>BPU!A6</f>
        <v>Pilotage</v>
      </c>
      <c r="B6" s="22" t="str">
        <f>BPU!B6</f>
        <v>2-PIL</v>
      </c>
      <c r="C6" s="22" t="str">
        <f>BPU!C6</f>
        <v>Pilotage des prestations</v>
      </c>
      <c r="D6" s="22" t="str">
        <f>BPU!D6</f>
        <v>1 mois</v>
      </c>
      <c r="E6" s="50">
        <f>BPU!E6</f>
        <v>0</v>
      </c>
      <c r="F6" s="22">
        <v>11</v>
      </c>
      <c r="G6" s="50">
        <f>E6*F6</f>
        <v>0</v>
      </c>
      <c r="H6" s="58">
        <f>BPU!F6</f>
        <v>0</v>
      </c>
      <c r="I6" s="23">
        <f t="shared" ref="I6:I69" si="0">G6*(1+H6)</f>
        <v>0</v>
      </c>
    </row>
    <row r="7" spans="1:9" ht="122.1" customHeight="1" x14ac:dyDescent="0.3">
      <c r="A7" s="79" t="str">
        <f>BPU!A7</f>
        <v>Prise de connaissance</v>
      </c>
      <c r="B7" s="8" t="str">
        <f>BPU!B7</f>
        <v xml:space="preserve">2-PDC </v>
      </c>
      <c r="C7" s="8" t="str">
        <f>BPU!C7</f>
        <v>Prise de connaissance</v>
      </c>
      <c r="D7" s="8" t="str">
        <f>BPU!D7</f>
        <v>1 prise de connaissance (8 semaines maximum)</v>
      </c>
      <c r="E7" s="21">
        <f>BPU!E7</f>
        <v>0</v>
      </c>
      <c r="F7" s="8">
        <v>1</v>
      </c>
      <c r="G7" s="52">
        <f>E7*F7</f>
        <v>0</v>
      </c>
      <c r="H7" s="56">
        <f>BPU!F7</f>
        <v>0</v>
      </c>
      <c r="I7" s="24">
        <f t="shared" si="0"/>
        <v>0</v>
      </c>
    </row>
    <row r="8" spans="1:9" ht="63" customHeight="1" x14ac:dyDescent="0.3">
      <c r="A8" s="79" t="str">
        <f>BPU!A8</f>
        <v>Assistance</v>
      </c>
      <c r="B8" s="8" t="str">
        <f>BPU!B8</f>
        <v>2-AST</v>
      </c>
      <c r="C8" s="8" t="str">
        <f>BPU!C8</f>
        <v>Assistance globale</v>
      </c>
      <c r="D8" s="8" t="str">
        <f>BPU!D8</f>
        <v>1 mois</v>
      </c>
      <c r="E8" s="21">
        <f>BPU!E8</f>
        <v>0</v>
      </c>
      <c r="F8" s="8">
        <v>11</v>
      </c>
      <c r="G8" s="52">
        <f t="shared" ref="G8:G71" si="1">E8*F8</f>
        <v>0</v>
      </c>
      <c r="H8" s="56">
        <f>BPU!F8</f>
        <v>0</v>
      </c>
      <c r="I8" s="24">
        <f t="shared" si="0"/>
        <v>0</v>
      </c>
    </row>
    <row r="9" spans="1:9" ht="211.5" customHeight="1" x14ac:dyDescent="0.3">
      <c r="A9" s="116" t="str">
        <f>BPU!A9</f>
        <v>Tirage d'échantillon par la méthode des quotas</v>
      </c>
      <c r="B9" s="8" t="str">
        <f>BPU!B9</f>
        <v>2-ECH-MTHD-QUO-10</v>
      </c>
      <c r="C9" s="8" t="str">
        <f>BPU!C9</f>
        <v>Tirage d’échantillon par la méthode des quotas pour  10 enquêtés, dans la limite de 100 enquêtés</v>
      </c>
      <c r="D9" s="8" t="str">
        <f>BPU!D9</f>
        <v>Tranche de 10 enquêtés</v>
      </c>
      <c r="E9" s="21">
        <f>BPU!E9</f>
        <v>0</v>
      </c>
      <c r="F9" s="8">
        <v>2</v>
      </c>
      <c r="G9" s="52">
        <f t="shared" si="1"/>
        <v>0</v>
      </c>
      <c r="H9" s="56">
        <f>BPU!F9</f>
        <v>0</v>
      </c>
      <c r="I9" s="24">
        <f t="shared" si="0"/>
        <v>0</v>
      </c>
    </row>
    <row r="10" spans="1:9" ht="47.25" x14ac:dyDescent="0.3">
      <c r="A10" s="116"/>
      <c r="B10" s="8" t="str">
        <f>BPU!B10</f>
        <v>2-ECH-MTHD-QUO-100</v>
      </c>
      <c r="C10" s="8" t="str">
        <f>BPU!C10</f>
        <v>Tirage d’échantillon par la méthode des quotas pour 100 enquêtés, dans la limite de 1 000 enquêtés</v>
      </c>
      <c r="D10" s="8" t="str">
        <f>BPU!D10</f>
        <v>Tranche de 100 enquêtés</v>
      </c>
      <c r="E10" s="21">
        <f>BPU!E10</f>
        <v>0</v>
      </c>
      <c r="F10" s="8">
        <v>3</v>
      </c>
      <c r="G10" s="52">
        <f t="shared" si="1"/>
        <v>0</v>
      </c>
      <c r="H10" s="56">
        <f>BPU!F10</f>
        <v>0</v>
      </c>
      <c r="I10" s="24">
        <f t="shared" si="0"/>
        <v>0</v>
      </c>
    </row>
    <row r="11" spans="1:9" ht="47.25" x14ac:dyDescent="0.3">
      <c r="A11" s="116"/>
      <c r="B11" s="8" t="str">
        <f>BPU!B11</f>
        <v>2-ECH-MTHD-QUO-1000</v>
      </c>
      <c r="C11" s="8" t="str">
        <f>BPU!C11</f>
        <v>Tirage d’échantillon par la méthode des quotas pour 1 000 enquêtés, dans la limite de 10 000 enquêtés</v>
      </c>
      <c r="D11" s="8" t="str">
        <f>BPU!D11</f>
        <v>Tranche de 1 000 enquêtés</v>
      </c>
      <c r="E11" s="21">
        <f>BPU!E11</f>
        <v>0</v>
      </c>
      <c r="F11" s="8">
        <v>1</v>
      </c>
      <c r="G11" s="52">
        <f t="shared" si="1"/>
        <v>0</v>
      </c>
      <c r="H11" s="56">
        <f>BPU!F11</f>
        <v>0</v>
      </c>
      <c r="I11" s="24">
        <f t="shared" si="0"/>
        <v>0</v>
      </c>
    </row>
    <row r="12" spans="1:9" ht="63" hidden="1" x14ac:dyDescent="0.3">
      <c r="A12" s="116"/>
      <c r="B12" s="8" t="str">
        <f>BPU!B12</f>
        <v>2-ECH-MTHD-QUO-SUP</v>
      </c>
      <c r="C12" s="8" t="str">
        <f>BPU!C12</f>
        <v>Tirage d’échantillon par la méthode des quotas pour 1 000 enquêtés supplémentaires au-delà de 10 000</v>
      </c>
      <c r="D12" s="8" t="str">
        <f>BPU!D12</f>
        <v>Tranche de 1 000 enquêtés supplémentaires au-delà de 10 000</v>
      </c>
      <c r="E12" s="21">
        <f>BPU!E12</f>
        <v>0</v>
      </c>
      <c r="F12" s="8"/>
      <c r="G12" s="52">
        <f t="shared" si="1"/>
        <v>0</v>
      </c>
      <c r="H12" s="56">
        <f>BPU!F12</f>
        <v>0</v>
      </c>
      <c r="I12" s="24">
        <f t="shared" si="0"/>
        <v>0</v>
      </c>
    </row>
    <row r="13" spans="1:9" ht="98.1" hidden="1" customHeight="1" x14ac:dyDescent="0.3">
      <c r="A13" s="123" t="str">
        <f>BPU!A13</f>
        <v>Gestion des contacts</v>
      </c>
      <c r="B13" s="8" t="str">
        <f>BPU!B13</f>
        <v>2-ECHANT-CALIBR</v>
      </c>
      <c r="C13" s="8" t="str">
        <f>BPU!C13</f>
        <v>Calibrage des données</v>
      </c>
      <c r="D13" s="8" t="str">
        <f>BPU!D13</f>
        <v>1 calibrage</v>
      </c>
      <c r="E13" s="21">
        <f>BPU!E13</f>
        <v>0</v>
      </c>
      <c r="F13" s="8"/>
      <c r="G13" s="52">
        <f t="shared" si="1"/>
        <v>0</v>
      </c>
      <c r="H13" s="56">
        <f>BPU!F13</f>
        <v>0</v>
      </c>
      <c r="I13" s="24">
        <f t="shared" si="0"/>
        <v>0</v>
      </c>
    </row>
    <row r="14" spans="1:9" ht="30" hidden="1" customHeight="1" x14ac:dyDescent="0.3">
      <c r="A14" s="123"/>
      <c r="B14" s="8" t="str">
        <f>BPU!B14</f>
        <v>2-ECHANT-NET</v>
      </c>
      <c r="C14" s="8" t="str">
        <f>BPU!C14</f>
        <v>Nettoyage des données</v>
      </c>
      <c r="D14" s="8" t="str">
        <f>BPU!D14</f>
        <v>1 nettoyage</v>
      </c>
      <c r="E14" s="21">
        <f>BPU!E14</f>
        <v>0</v>
      </c>
      <c r="F14" s="8">
        <v>0</v>
      </c>
      <c r="G14" s="52">
        <f t="shared" si="1"/>
        <v>0</v>
      </c>
      <c r="H14" s="56">
        <f>BPU!F14</f>
        <v>0</v>
      </c>
      <c r="I14" s="24">
        <f t="shared" si="0"/>
        <v>0</v>
      </c>
    </row>
    <row r="15" spans="1:9" ht="30" customHeight="1" x14ac:dyDescent="0.3">
      <c r="A15" s="123"/>
      <c r="B15" s="8" t="str">
        <f>BPU!B15</f>
        <v>2-ECHANT-ECHANT</v>
      </c>
      <c r="C15" s="8" t="str">
        <f>BPU!C15</f>
        <v>Échantillonnage des données</v>
      </c>
      <c r="D15" s="8" t="str">
        <f>BPU!D15</f>
        <v>1 échantillonnage</v>
      </c>
      <c r="E15" s="21">
        <f>BPU!E15</f>
        <v>0</v>
      </c>
      <c r="F15" s="8">
        <v>1</v>
      </c>
      <c r="G15" s="52">
        <f t="shared" si="1"/>
        <v>0</v>
      </c>
      <c r="H15" s="56">
        <f>BPU!F15</f>
        <v>0</v>
      </c>
      <c r="I15" s="24">
        <f t="shared" si="0"/>
        <v>0</v>
      </c>
    </row>
    <row r="16" spans="1:9" ht="78.75" x14ac:dyDescent="0.3">
      <c r="A16" s="123"/>
      <c r="B16" s="8" t="str">
        <f>BPU!B16</f>
        <v>2-IDENT-CTACT-INI-10</v>
      </c>
      <c r="C16" s="8" t="str">
        <f>BPU!C16</f>
        <v xml:space="preserve">Recherche initiale d’informations d’identité et de contact d’organismes ou d’individus à enquêter, par tranche de 10 recherches et dans la limite de 100 recherches </v>
      </c>
      <c r="D16" s="8" t="str">
        <f>BPU!D16</f>
        <v>Tranche de 10 recherches</v>
      </c>
      <c r="E16" s="21">
        <f>BPU!E16</f>
        <v>0</v>
      </c>
      <c r="F16" s="8">
        <v>2</v>
      </c>
      <c r="G16" s="52">
        <f t="shared" si="1"/>
        <v>0</v>
      </c>
      <c r="H16" s="56">
        <f>BPU!F16</f>
        <v>0</v>
      </c>
      <c r="I16" s="24">
        <f t="shared" si="0"/>
        <v>0</v>
      </c>
    </row>
    <row r="17" spans="1:9" ht="78.75" x14ac:dyDescent="0.3">
      <c r="A17" s="123"/>
      <c r="B17" s="8" t="str">
        <f>BPU!B17</f>
        <v>2-IDENT-CTACT-INI-100</v>
      </c>
      <c r="C17" s="8" t="str">
        <f>BPU!C17</f>
        <v>Recherche initiale d’informations d’identité et de contact d’organismes ou d’individus à enquêter, par tranche de 100 recherches et dans la limite de 1 000 recherches</v>
      </c>
      <c r="D17" s="8" t="str">
        <f>BPU!D17</f>
        <v>Tranche de 100 recherches</v>
      </c>
      <c r="E17" s="21">
        <f>BPU!E17</f>
        <v>0</v>
      </c>
      <c r="F17" s="8">
        <v>3</v>
      </c>
      <c r="G17" s="52">
        <f t="shared" si="1"/>
        <v>0</v>
      </c>
      <c r="H17" s="56">
        <f>BPU!F17</f>
        <v>0</v>
      </c>
      <c r="I17" s="24">
        <f t="shared" si="0"/>
        <v>0</v>
      </c>
    </row>
    <row r="18" spans="1:9" ht="78.75" x14ac:dyDescent="0.3">
      <c r="A18" s="123"/>
      <c r="B18" s="8" t="str">
        <f>BPU!B18</f>
        <v>2-IDENT-CTACT-INI-1000</v>
      </c>
      <c r="C18" s="8" t="str">
        <f>BPU!C18</f>
        <v>Recherche initiale d’informations d’identité et de contact d’organismes ou d’individus à enquêter, par tranche de 1 000 recherches et dans la limite de 10 000 recherches</v>
      </c>
      <c r="D18" s="8" t="str">
        <f>BPU!D18</f>
        <v>Tranche de 1 000 recherches</v>
      </c>
      <c r="E18" s="21">
        <f>BPU!E18</f>
        <v>0</v>
      </c>
      <c r="F18" s="8">
        <v>1</v>
      </c>
      <c r="G18" s="52">
        <f t="shared" si="1"/>
        <v>0</v>
      </c>
      <c r="H18" s="56">
        <f>BPU!F18</f>
        <v>0</v>
      </c>
      <c r="I18" s="24">
        <f t="shared" si="0"/>
        <v>0</v>
      </c>
    </row>
    <row r="19" spans="1:9" ht="78.75" hidden="1" x14ac:dyDescent="0.3">
      <c r="A19" s="123"/>
      <c r="B19" s="8" t="str">
        <f>BPU!B19</f>
        <v>2-IDENT-CTACT-INI-SUP</v>
      </c>
      <c r="C19" s="8" t="str">
        <f>BPU!C19</f>
        <v>Recherche initiale d’informations d’identité et de contact d’organismes ou d’individus à enquêter, par tranche de 1 000 recherches supplémentaires au-delà de 10 000</v>
      </c>
      <c r="D19" s="8" t="str">
        <f>BPU!D19</f>
        <v>Tranche de 1 000 recherches supplémentaires au-delà de 10 000</v>
      </c>
      <c r="E19" s="21">
        <f>BPU!E19</f>
        <v>0</v>
      </c>
      <c r="F19" s="8"/>
      <c r="G19" s="52">
        <f t="shared" si="1"/>
        <v>0</v>
      </c>
      <c r="H19" s="56">
        <f>BPU!F19</f>
        <v>0</v>
      </c>
      <c r="I19" s="24">
        <f t="shared" si="0"/>
        <v>0</v>
      </c>
    </row>
    <row r="20" spans="1:9" ht="63" x14ac:dyDescent="0.3">
      <c r="A20" s="123"/>
      <c r="B20" s="8" t="str">
        <f>BPU!B20</f>
        <v>2-IDENT-CTACT-MAJ-10</v>
      </c>
      <c r="C20" s="8" t="str">
        <f>BPU!C20</f>
        <v xml:space="preserve">Mise à jour d’informations d’identité et de contact d’organismes ou individus à enquêter, par tranche de 10 recherches et dans la limite de 100 recherches </v>
      </c>
      <c r="D20" s="8" t="str">
        <f>BPU!D20</f>
        <v>Tranche de 10 recherches</v>
      </c>
      <c r="E20" s="21">
        <f>BPU!E20</f>
        <v>0</v>
      </c>
      <c r="F20" s="8">
        <v>4</v>
      </c>
      <c r="G20" s="52">
        <f t="shared" si="1"/>
        <v>0</v>
      </c>
      <c r="H20" s="56">
        <f>BPU!F20</f>
        <v>0</v>
      </c>
      <c r="I20" s="24">
        <f t="shared" si="0"/>
        <v>0</v>
      </c>
    </row>
    <row r="21" spans="1:9" ht="78.75" x14ac:dyDescent="0.3">
      <c r="A21" s="123"/>
      <c r="B21" s="8" t="str">
        <f>BPU!B21</f>
        <v>2-IDENT-CTACT-MAJ-100</v>
      </c>
      <c r="C21" s="8" t="str">
        <f>BPU!C21</f>
        <v xml:space="preserve">Mise à jour d’informations d’identité et de contact d’organismes ou individus à enquêter, par tranche de 100 recherches et dans la limite de 1 000 recherches </v>
      </c>
      <c r="D21" s="8" t="str">
        <f>BPU!D21</f>
        <v>Tranche de 100 recherches</v>
      </c>
      <c r="E21" s="21">
        <f>BPU!E21</f>
        <v>0</v>
      </c>
      <c r="F21" s="8">
        <v>4</v>
      </c>
      <c r="G21" s="52">
        <f t="shared" si="1"/>
        <v>0</v>
      </c>
      <c r="H21" s="56">
        <f>BPU!F21</f>
        <v>0</v>
      </c>
      <c r="I21" s="24">
        <f t="shared" si="0"/>
        <v>0</v>
      </c>
    </row>
    <row r="22" spans="1:9" ht="78.75" x14ac:dyDescent="0.3">
      <c r="A22" s="123"/>
      <c r="B22" s="8" t="str">
        <f>BPU!B22</f>
        <v>2-IDENT-CTACT-MAJ-1000</v>
      </c>
      <c r="C22" s="8" t="str">
        <f>BPU!C22</f>
        <v xml:space="preserve">Mise à jour d’informations d’identité et de contact d’organismes ou individus à enquêter, par tranche de 1 000 recherches et dans la limite de 10 000 recherches </v>
      </c>
      <c r="D22" s="8" t="str">
        <f>BPU!D22</f>
        <v>Tranche de 1 000 recherches</v>
      </c>
      <c r="E22" s="21">
        <f>BPU!E22</f>
        <v>0</v>
      </c>
      <c r="F22" s="8">
        <v>1</v>
      </c>
      <c r="G22" s="52">
        <f t="shared" si="1"/>
        <v>0</v>
      </c>
      <c r="H22" s="56">
        <f>BPU!F22</f>
        <v>0</v>
      </c>
      <c r="I22" s="24">
        <f t="shared" si="0"/>
        <v>0</v>
      </c>
    </row>
    <row r="23" spans="1:9" ht="78.75" hidden="1" x14ac:dyDescent="0.3">
      <c r="A23" s="123"/>
      <c r="B23" s="8" t="str">
        <f>BPU!B23</f>
        <v>2-IDENT-CTACT-MAJ-SUP</v>
      </c>
      <c r="C23" s="8" t="str">
        <f>BPU!C23</f>
        <v>Mise à jour d’informations d’identité et de contact d’organismes ou individus à enquêter, par tranche de 1 000 recherches supplémentaires au-delà de 10 000</v>
      </c>
      <c r="D23" s="8" t="str">
        <f>BPU!D23</f>
        <v>Tranche de 1 000 recherches supplémentaires au-delà de 10 000</v>
      </c>
      <c r="E23" s="21">
        <f>BPU!E23</f>
        <v>0</v>
      </c>
      <c r="F23" s="8"/>
      <c r="G23" s="52">
        <f t="shared" si="1"/>
        <v>0</v>
      </c>
      <c r="H23" s="56">
        <f>BPU!F23</f>
        <v>0</v>
      </c>
      <c r="I23" s="24">
        <f t="shared" si="0"/>
        <v>0</v>
      </c>
    </row>
    <row r="24" spans="1:9" ht="57" hidden="1" customHeight="1" x14ac:dyDescent="0.3">
      <c r="A24" s="123" t="str">
        <f>BPU!A24</f>
        <v>Maquettage</v>
      </c>
      <c r="B24" s="8" t="str">
        <f>BPU!B24</f>
        <v>2-MQT-PAGE-COMPL-S</v>
      </c>
      <c r="C24" s="8" t="str">
        <f>BPU!C24</f>
        <v>Maquettage de documents de complexité simple</v>
      </c>
      <c r="D24" s="8" t="str">
        <f>BPU!D24</f>
        <v>1 maquettage</v>
      </c>
      <c r="E24" s="21">
        <f>BPU!E24</f>
        <v>0</v>
      </c>
      <c r="F24" s="8"/>
      <c r="G24" s="52">
        <f t="shared" si="1"/>
        <v>0</v>
      </c>
      <c r="H24" s="56">
        <f>BPU!F24</f>
        <v>0</v>
      </c>
      <c r="I24" s="24">
        <f t="shared" si="0"/>
        <v>0</v>
      </c>
    </row>
    <row r="25" spans="1:9" ht="31.5" x14ac:dyDescent="0.3">
      <c r="A25" s="123"/>
      <c r="B25" s="8" t="str">
        <f>BPU!B25</f>
        <v>2-MQT- PAGE-COMPL-M</v>
      </c>
      <c r="C25" s="8" t="str">
        <f>BPU!C25</f>
        <v xml:space="preserve">Maquettage de documents de complexité modérée </v>
      </c>
      <c r="D25" s="8" t="str">
        <f>BPU!D25</f>
        <v>1 maquettage</v>
      </c>
      <c r="E25" s="21">
        <f>BPU!E25</f>
        <v>0</v>
      </c>
      <c r="F25" s="8">
        <v>1</v>
      </c>
      <c r="G25" s="52">
        <f t="shared" si="1"/>
        <v>0</v>
      </c>
      <c r="H25" s="56">
        <f>BPU!F25</f>
        <v>0</v>
      </c>
      <c r="I25" s="24">
        <f t="shared" si="0"/>
        <v>0</v>
      </c>
    </row>
    <row r="26" spans="1:9" ht="31.5" x14ac:dyDescent="0.3">
      <c r="A26" s="123"/>
      <c r="B26" s="8" t="str">
        <f>BPU!B26</f>
        <v>2-MQT- PAGE-COMPL-F</v>
      </c>
      <c r="C26" s="8" t="str">
        <f>BPU!C26</f>
        <v>Maquettage de documents de complexité forte</v>
      </c>
      <c r="D26" s="8" t="str">
        <f>BPU!D26</f>
        <v>1 maquettage</v>
      </c>
      <c r="E26" s="21">
        <f>BPU!E26</f>
        <v>0</v>
      </c>
      <c r="F26" s="8">
        <v>1</v>
      </c>
      <c r="G26" s="52">
        <f t="shared" si="1"/>
        <v>0</v>
      </c>
      <c r="H26" s="56">
        <f>BPU!F26</f>
        <v>0</v>
      </c>
      <c r="I26" s="24">
        <f t="shared" si="0"/>
        <v>0</v>
      </c>
    </row>
    <row r="27" spans="1:9" ht="31.5" x14ac:dyDescent="0.3">
      <c r="A27" s="123"/>
      <c r="B27" s="8" t="str">
        <f>BPU!B27</f>
        <v>2-MQT-MAIL-COMPL-S</v>
      </c>
      <c r="C27" s="8" t="str">
        <f>BPU!C27</f>
        <v xml:space="preserve">Maquettage d’un courriel de complexité simple </v>
      </c>
      <c r="D27" s="8" t="str">
        <f>BPU!D27</f>
        <v>1 maquettage</v>
      </c>
      <c r="E27" s="21">
        <f>BPU!E27</f>
        <v>0</v>
      </c>
      <c r="F27" s="8">
        <v>1</v>
      </c>
      <c r="G27" s="52">
        <f t="shared" si="1"/>
        <v>0</v>
      </c>
      <c r="H27" s="56">
        <f>BPU!F27</f>
        <v>0</v>
      </c>
      <c r="I27" s="24">
        <f t="shared" si="0"/>
        <v>0</v>
      </c>
    </row>
    <row r="28" spans="1:9" ht="31.5" x14ac:dyDescent="0.3">
      <c r="A28" s="123"/>
      <c r="B28" s="8" t="str">
        <f>BPU!B28</f>
        <v>2-MQT- MAIL-COMPL-M</v>
      </c>
      <c r="C28" s="8" t="str">
        <f>BPU!C28</f>
        <v xml:space="preserve">Maquettage d’un courriel de complexité modérée </v>
      </c>
      <c r="D28" s="8" t="str">
        <f>BPU!D28</f>
        <v>1 maquettage</v>
      </c>
      <c r="E28" s="21">
        <f>BPU!E28</f>
        <v>0</v>
      </c>
      <c r="F28" s="8">
        <v>1</v>
      </c>
      <c r="G28" s="52">
        <f t="shared" si="1"/>
        <v>0</v>
      </c>
      <c r="H28" s="56">
        <f>BPU!F28</f>
        <v>0</v>
      </c>
      <c r="I28" s="24">
        <f t="shared" si="0"/>
        <v>0</v>
      </c>
    </row>
    <row r="29" spans="1:9" ht="33" hidden="1" customHeight="1" x14ac:dyDescent="0.3">
      <c r="A29" s="123"/>
      <c r="B29" s="8" t="str">
        <f>BPU!B29</f>
        <v>2-MQT- MAIL-COMPL-F</v>
      </c>
      <c r="C29" s="8" t="str">
        <f>BPU!C29</f>
        <v>Maquettage d’un courriel de complexité forte</v>
      </c>
      <c r="D29" s="8" t="str">
        <f>BPU!D29</f>
        <v>1 maquettage</v>
      </c>
      <c r="E29" s="21">
        <f>BPU!E29</f>
        <v>0</v>
      </c>
      <c r="F29" s="8"/>
      <c r="G29" s="52">
        <f t="shared" si="1"/>
        <v>0</v>
      </c>
      <c r="H29" s="56">
        <f>BPU!F29</f>
        <v>0</v>
      </c>
      <c r="I29" s="24">
        <f t="shared" si="0"/>
        <v>0</v>
      </c>
    </row>
    <row r="30" spans="1:9" ht="33" customHeight="1" x14ac:dyDescent="0.3">
      <c r="A30" s="123"/>
      <c r="B30" s="8" t="str">
        <f>BPU!B30</f>
        <v>2-MQT- ENV</v>
      </c>
      <c r="C30" s="8" t="str">
        <f>BPU!C30</f>
        <v xml:space="preserve">Maquettage d’une enveloppe </v>
      </c>
      <c r="D30" s="8" t="str">
        <f>BPU!D30</f>
        <v>1 maquettage</v>
      </c>
      <c r="E30" s="21">
        <f>BPU!E30</f>
        <v>0</v>
      </c>
      <c r="F30" s="8">
        <v>1</v>
      </c>
      <c r="G30" s="52">
        <f t="shared" si="1"/>
        <v>0</v>
      </c>
      <c r="H30" s="56">
        <f>BPU!F30</f>
        <v>0</v>
      </c>
      <c r="I30" s="24">
        <f t="shared" si="0"/>
        <v>0</v>
      </c>
    </row>
    <row r="31" spans="1:9" ht="52.5" customHeight="1" x14ac:dyDescent="0.3">
      <c r="A31" s="116" t="str">
        <f>BPU!A31</f>
        <v>Impression</v>
      </c>
      <c r="B31" s="8" t="str">
        <f>BPU!B31</f>
        <v xml:space="preserve">2-PRSN </v>
      </c>
      <c r="C31" s="8" t="str">
        <f>BPU!C31</f>
        <v>Personnalisation de courrier</v>
      </c>
      <c r="D31" s="8" t="str">
        <f>BPU!D31</f>
        <v>1 personnalisation</v>
      </c>
      <c r="E31" s="21">
        <f>BPU!E31</f>
        <v>0</v>
      </c>
      <c r="F31" s="8">
        <v>1</v>
      </c>
      <c r="G31" s="52">
        <f t="shared" si="1"/>
        <v>0</v>
      </c>
      <c r="H31" s="56">
        <f>BPU!F31</f>
        <v>0</v>
      </c>
      <c r="I31" s="24">
        <f t="shared" si="0"/>
        <v>0</v>
      </c>
    </row>
    <row r="32" spans="1:9" ht="47.25" hidden="1" x14ac:dyDescent="0.3">
      <c r="A32" s="116"/>
      <c r="B32" s="8" t="str">
        <f>BPU!B32</f>
        <v>2-IMP-A4-NB-10</v>
      </c>
      <c r="C32" s="8" t="str">
        <f>BPU!C32</f>
        <v>Fourniture et impression en noir et blanc de 10 feuilles au format A4 recto-verso, dans la limite de 100 feuilles</v>
      </c>
      <c r="D32" s="8" t="str">
        <f>BPU!D32</f>
        <v>Tranche de 10 feuilles</v>
      </c>
      <c r="E32" s="21">
        <f>BPU!E32</f>
        <v>0</v>
      </c>
      <c r="F32" s="8"/>
      <c r="G32" s="52">
        <f t="shared" si="1"/>
        <v>0</v>
      </c>
      <c r="H32" s="56">
        <f>BPU!F32</f>
        <v>0</v>
      </c>
      <c r="I32" s="24">
        <f t="shared" si="0"/>
        <v>0</v>
      </c>
    </row>
    <row r="33" spans="1:9" ht="47.25" hidden="1" x14ac:dyDescent="0.3">
      <c r="A33" s="116"/>
      <c r="B33" s="8" t="str">
        <f>BPU!B33</f>
        <v>2-IMP-A4-NB-100</v>
      </c>
      <c r="C33" s="8" t="str">
        <f>BPU!C33</f>
        <v xml:space="preserve">Fourniture et impression en noir et blanc de 100 feuilles au format A4 recto-verso, dans la limite de 1 000 feuilles </v>
      </c>
      <c r="D33" s="8" t="str">
        <f>BPU!D33</f>
        <v>Tranche de 100 feuilles</v>
      </c>
      <c r="E33" s="21">
        <f>BPU!E33</f>
        <v>0</v>
      </c>
      <c r="F33" s="8"/>
      <c r="G33" s="52">
        <f t="shared" si="1"/>
        <v>0</v>
      </c>
      <c r="H33" s="56">
        <f>BPU!F33</f>
        <v>0</v>
      </c>
      <c r="I33" s="24">
        <f t="shared" si="0"/>
        <v>0</v>
      </c>
    </row>
    <row r="34" spans="1:9" ht="47.25" hidden="1" x14ac:dyDescent="0.3">
      <c r="A34" s="116"/>
      <c r="B34" s="8" t="str">
        <f>BPU!B34</f>
        <v>2-IMP-A4-NB-1000</v>
      </c>
      <c r="C34" s="8" t="str">
        <f>BPU!C34</f>
        <v xml:space="preserve">Fourniture et impression en noir et blanc de 1 000 feuilles au format A4 recto-verso, dans la limite de 10 000 feuilles </v>
      </c>
      <c r="D34" s="8" t="str">
        <f>BPU!D34</f>
        <v>Tranche de 1 000 feuilles</v>
      </c>
      <c r="E34" s="21">
        <f>BPU!E34</f>
        <v>0</v>
      </c>
      <c r="F34" s="8"/>
      <c r="G34" s="52">
        <f t="shared" si="1"/>
        <v>0</v>
      </c>
      <c r="H34" s="56">
        <f>BPU!F34</f>
        <v>0</v>
      </c>
      <c r="I34" s="24">
        <f t="shared" si="0"/>
        <v>0</v>
      </c>
    </row>
    <row r="35" spans="1:9" ht="63" hidden="1" x14ac:dyDescent="0.3">
      <c r="A35" s="116"/>
      <c r="B35" s="8" t="str">
        <f>BPU!B35</f>
        <v>2-IMP-A4-NB-SUP</v>
      </c>
      <c r="C35" s="8" t="str">
        <f>BPU!C35</f>
        <v xml:space="preserve">Fourniture et impression en noir et blanc de 1 000 feuilles supplémentaires au format A4 recto-verso au-delà de 10 000 </v>
      </c>
      <c r="D35" s="8" t="str">
        <f>BPU!D35</f>
        <v>Tranche de 1 000 feuilles supplémentaires au-delà de 10 000</v>
      </c>
      <c r="E35" s="21">
        <f>BPU!E35</f>
        <v>0</v>
      </c>
      <c r="F35" s="8"/>
      <c r="G35" s="52">
        <f t="shared" si="1"/>
        <v>0</v>
      </c>
      <c r="H35" s="56">
        <f>BPU!F35</f>
        <v>0</v>
      </c>
      <c r="I35" s="24">
        <f t="shared" si="0"/>
        <v>0</v>
      </c>
    </row>
    <row r="36" spans="1:9" ht="47.25" hidden="1" x14ac:dyDescent="0.3">
      <c r="A36" s="116"/>
      <c r="B36" s="8" t="str">
        <f>BPU!B36</f>
        <v>2-IMP-A4-CL-10</v>
      </c>
      <c r="C36" s="8" t="str">
        <f>BPU!C36</f>
        <v>Fourniture et impression en couleur de 10 feuilles au format A4 recto-verso, dans la limite de 100 feuilles</v>
      </c>
      <c r="D36" s="8" t="str">
        <f>BPU!D36</f>
        <v>Tranche de 10 feuilles</v>
      </c>
      <c r="E36" s="21">
        <f>BPU!E36</f>
        <v>0</v>
      </c>
      <c r="F36" s="8"/>
      <c r="G36" s="52">
        <f t="shared" si="1"/>
        <v>0</v>
      </c>
      <c r="H36" s="56">
        <f>BPU!F36</f>
        <v>0</v>
      </c>
      <c r="I36" s="24">
        <f t="shared" si="0"/>
        <v>0</v>
      </c>
    </row>
    <row r="37" spans="1:9" ht="47.25" hidden="1" x14ac:dyDescent="0.3">
      <c r="A37" s="116"/>
      <c r="B37" s="8" t="str">
        <f>BPU!B37</f>
        <v>2-IMP-A4-CL-100</v>
      </c>
      <c r="C37" s="8" t="str">
        <f>BPU!C37</f>
        <v>Fourniture et impression en couleur de 100 feuilles au format A4 recto-verso, dans la limite de 1 000 feuilles</v>
      </c>
      <c r="D37" s="8" t="str">
        <f>BPU!D37</f>
        <v>Tranche de 100 feuilles</v>
      </c>
      <c r="E37" s="21">
        <f>BPU!E37</f>
        <v>0</v>
      </c>
      <c r="F37" s="8"/>
      <c r="G37" s="52">
        <f t="shared" si="1"/>
        <v>0</v>
      </c>
      <c r="H37" s="56">
        <f>BPU!F37</f>
        <v>0</v>
      </c>
      <c r="I37" s="24">
        <f t="shared" si="0"/>
        <v>0</v>
      </c>
    </row>
    <row r="38" spans="1:9" ht="47.25" hidden="1" x14ac:dyDescent="0.3">
      <c r="A38" s="116"/>
      <c r="B38" s="8" t="str">
        <f>BPU!B38</f>
        <v>2-IMP-A4-CL-1000</v>
      </c>
      <c r="C38" s="8" t="str">
        <f>BPU!C38</f>
        <v xml:space="preserve">Fourniture et impression en couleur de 1 000 feuilles au format A4 recto-verso, dans la limite de 10 000 feuilles </v>
      </c>
      <c r="D38" s="8" t="str">
        <f>BPU!D38</f>
        <v>Tranche de 1 000 feuilles</v>
      </c>
      <c r="E38" s="21">
        <f>BPU!E38</f>
        <v>0</v>
      </c>
      <c r="F38" s="8"/>
      <c r="G38" s="52">
        <f t="shared" si="1"/>
        <v>0</v>
      </c>
      <c r="H38" s="56">
        <f>BPU!F38</f>
        <v>0</v>
      </c>
      <c r="I38" s="24">
        <f t="shared" si="0"/>
        <v>0</v>
      </c>
    </row>
    <row r="39" spans="1:9" ht="63" hidden="1" x14ac:dyDescent="0.3">
      <c r="A39" s="116"/>
      <c r="B39" s="8" t="str">
        <f>BPU!B39</f>
        <v>2-IMP-A4-CL-SUP</v>
      </c>
      <c r="C39" s="8" t="str">
        <f>BPU!C39</f>
        <v xml:space="preserve">Fourniture et impression en couleur de 1 000 feuilles supplémentaires au format A4 recto-verso au-delà de 10 000 </v>
      </c>
      <c r="D39" s="8" t="str">
        <f>BPU!D39</f>
        <v>Tranche de 1 000 feuilles supplémentaires au-delà de 10 000</v>
      </c>
      <c r="E39" s="21">
        <f>BPU!E39</f>
        <v>0</v>
      </c>
      <c r="F39" s="8"/>
      <c r="G39" s="52">
        <f t="shared" si="1"/>
        <v>0</v>
      </c>
      <c r="H39" s="56">
        <f>BPU!F39</f>
        <v>0</v>
      </c>
      <c r="I39" s="24">
        <f t="shared" si="0"/>
        <v>0</v>
      </c>
    </row>
    <row r="40" spans="1:9" ht="47.25" x14ac:dyDescent="0.3">
      <c r="A40" s="116"/>
      <c r="B40" s="8" t="str">
        <f>BPU!B40</f>
        <v>2-IMP-A3-CL-10</v>
      </c>
      <c r="C40" s="8" t="str">
        <f>BPU!C40</f>
        <v>Fourniture et impression en couleur de 10 feuilles au format A3 recto-verso, dans la limite de 100 feuilles</v>
      </c>
      <c r="D40" s="8" t="str">
        <f>BPU!D40</f>
        <v>Tranche de 10 feuilles</v>
      </c>
      <c r="E40" s="21">
        <f>BPU!E40</f>
        <v>0</v>
      </c>
      <c r="F40" s="8">
        <v>6</v>
      </c>
      <c r="G40" s="52">
        <f t="shared" si="1"/>
        <v>0</v>
      </c>
      <c r="H40" s="56">
        <f>BPU!F40</f>
        <v>0</v>
      </c>
      <c r="I40" s="24">
        <f t="shared" si="0"/>
        <v>0</v>
      </c>
    </row>
    <row r="41" spans="1:9" ht="47.25" x14ac:dyDescent="0.3">
      <c r="A41" s="116"/>
      <c r="B41" s="8" t="str">
        <f>BPU!B41</f>
        <v>2-IMP-A3-CL-100</v>
      </c>
      <c r="C41" s="8" t="str">
        <f>BPU!C41</f>
        <v>Fourniture et impression en couleur de 100 feuilles au format A3 recto-verso, dans la limite de 1 000 feuilles</v>
      </c>
      <c r="D41" s="8" t="str">
        <f>BPU!D41</f>
        <v>Tranche de 100 feuilles</v>
      </c>
      <c r="E41" s="21">
        <f>BPU!E41</f>
        <v>0</v>
      </c>
      <c r="F41" s="8">
        <v>7</v>
      </c>
      <c r="G41" s="52">
        <f t="shared" si="1"/>
        <v>0</v>
      </c>
      <c r="H41" s="56">
        <f>BPU!F41</f>
        <v>0</v>
      </c>
      <c r="I41" s="24">
        <f t="shared" si="0"/>
        <v>0</v>
      </c>
    </row>
    <row r="42" spans="1:9" ht="47.25" x14ac:dyDescent="0.3">
      <c r="A42" s="116"/>
      <c r="B42" s="8" t="str">
        <f>BPU!B42</f>
        <v>2-IMP-A3-CL-1000</v>
      </c>
      <c r="C42" s="8" t="str">
        <f>BPU!C42</f>
        <v>Fourniture et impression en couleur de 1 000 feuilles au format A3 recto-verso, dans la limite de 10 000 feuilles</v>
      </c>
      <c r="D42" s="8" t="str">
        <f>BPU!D42</f>
        <v>Tranche de 1 000 feuilles</v>
      </c>
      <c r="E42" s="21">
        <f>BPU!E42</f>
        <v>0</v>
      </c>
      <c r="F42" s="8">
        <v>2</v>
      </c>
      <c r="G42" s="52">
        <f t="shared" si="1"/>
        <v>0</v>
      </c>
      <c r="H42" s="56">
        <f>BPU!F42</f>
        <v>0</v>
      </c>
      <c r="I42" s="24">
        <f t="shared" si="0"/>
        <v>0</v>
      </c>
    </row>
    <row r="43" spans="1:9" ht="63" hidden="1" x14ac:dyDescent="0.3">
      <c r="A43" s="116"/>
      <c r="B43" s="8" t="str">
        <f>BPU!B43</f>
        <v>2-IMP-A3-CL-SUP</v>
      </c>
      <c r="C43" s="8" t="str">
        <f>BPU!C43</f>
        <v xml:space="preserve">Fourniture et impression en couleur de 1 000 feuilles supplémentaires au format A3 recto-verso au-delà de 10 000 </v>
      </c>
      <c r="D43" s="8" t="str">
        <f>BPU!D43</f>
        <v>Tranche de 1 000 feuilles supplémentaires au-delà de 10 000</v>
      </c>
      <c r="E43" s="21">
        <f>BPU!E43</f>
        <v>0</v>
      </c>
      <c r="F43" s="8"/>
      <c r="G43" s="52">
        <f t="shared" si="1"/>
        <v>0</v>
      </c>
      <c r="H43" s="56">
        <f>BPU!F43</f>
        <v>0</v>
      </c>
      <c r="I43" s="24">
        <f t="shared" si="0"/>
        <v>0</v>
      </c>
    </row>
    <row r="44" spans="1:9" ht="63" x14ac:dyDescent="0.3">
      <c r="A44" s="116"/>
      <c r="B44" s="8" t="str">
        <f>BPU!B44</f>
        <v>2-IMP-SPEC-10</v>
      </c>
      <c r="C44" s="8" t="str">
        <f>BPU!C44</f>
        <v>Fourniture et impression de 10 feuilles sur support et/ou avec des caractéristiques spéciales, dans la limite de 100 feuilles</v>
      </c>
      <c r="D44" s="8" t="str">
        <f>BPU!D44</f>
        <v>Tranche de 10 feuilles</v>
      </c>
      <c r="E44" s="21">
        <f>BPU!E44</f>
        <v>0</v>
      </c>
      <c r="F44" s="8">
        <v>6</v>
      </c>
      <c r="G44" s="52">
        <f t="shared" si="1"/>
        <v>0</v>
      </c>
      <c r="H44" s="56">
        <f>BPU!F44</f>
        <v>0</v>
      </c>
      <c r="I44" s="24">
        <f t="shared" si="0"/>
        <v>0</v>
      </c>
    </row>
    <row r="45" spans="1:9" ht="63" x14ac:dyDescent="0.3">
      <c r="A45" s="116"/>
      <c r="B45" s="8" t="str">
        <f>BPU!B45</f>
        <v>2-IMP-SPEC-100</v>
      </c>
      <c r="C45" s="8" t="str">
        <f>BPU!C45</f>
        <v>Fourniture et impression de 100 feuilles sur support et/ou avec des caractéristiques spéciales, dans la limite de 1 000 feuilles</v>
      </c>
      <c r="D45" s="8" t="str">
        <f>BPU!D45</f>
        <v>Tranche de 100 feuilles</v>
      </c>
      <c r="E45" s="21">
        <f>BPU!E45</f>
        <v>0</v>
      </c>
      <c r="F45" s="8">
        <v>7</v>
      </c>
      <c r="G45" s="52">
        <f t="shared" si="1"/>
        <v>0</v>
      </c>
      <c r="H45" s="56">
        <f>BPU!F45</f>
        <v>0</v>
      </c>
      <c r="I45" s="24">
        <f t="shared" si="0"/>
        <v>0</v>
      </c>
    </row>
    <row r="46" spans="1:9" ht="63" x14ac:dyDescent="0.3">
      <c r="A46" s="116"/>
      <c r="B46" s="8" t="str">
        <f>BPU!B46</f>
        <v>2-IMP-SPEC-1000</v>
      </c>
      <c r="C46" s="8" t="str">
        <f>BPU!C46</f>
        <v>Fourniture et impression de 1 000 feuilles sur support et/ou avec des caractéristiques spéciales, dans la limite de 10 000 feuilles</v>
      </c>
      <c r="D46" s="8" t="str">
        <f>BPU!D46</f>
        <v>Tranche de 1 000 feuilles</v>
      </c>
      <c r="E46" s="21">
        <f>BPU!E46</f>
        <v>0</v>
      </c>
      <c r="F46" s="8">
        <v>2</v>
      </c>
      <c r="G46" s="52">
        <f t="shared" si="1"/>
        <v>0</v>
      </c>
      <c r="H46" s="56">
        <f>BPU!F46</f>
        <v>0</v>
      </c>
      <c r="I46" s="24">
        <f t="shared" si="0"/>
        <v>0</v>
      </c>
    </row>
    <row r="47" spans="1:9" ht="63" hidden="1" x14ac:dyDescent="0.3">
      <c r="A47" s="116"/>
      <c r="B47" s="8" t="str">
        <f>BPU!B47</f>
        <v>2-IMP-SPEC-SUP</v>
      </c>
      <c r="C47" s="8" t="str">
        <f>BPU!C47</f>
        <v>Fourniture et impression de 1 000 feuilles supplémentaires sur support et/ou avec des caractéristiques spéciales au-delà de 10 000</v>
      </c>
      <c r="D47" s="8" t="str">
        <f>BPU!D47</f>
        <v>Tranche de 1 000 feuilles supplémentaires au-delà de 10 000</v>
      </c>
      <c r="E47" s="21">
        <f>BPU!E47</f>
        <v>0</v>
      </c>
      <c r="F47" s="8"/>
      <c r="G47" s="52">
        <f t="shared" si="1"/>
        <v>0</v>
      </c>
      <c r="H47" s="56">
        <f>BPU!F47</f>
        <v>0</v>
      </c>
      <c r="I47" s="24">
        <f t="shared" si="0"/>
        <v>0</v>
      </c>
    </row>
    <row r="48" spans="1:9" ht="41.45" customHeight="1" x14ac:dyDescent="0.3">
      <c r="A48" s="116" t="str">
        <f>BPU!A48</f>
        <v>Routage</v>
      </c>
      <c r="B48" s="8" t="str">
        <f>BPU!B48</f>
        <v xml:space="preserve">2-MSP-100 </v>
      </c>
      <c r="C48" s="8" t="str">
        <f>BPU!C48</f>
        <v xml:space="preserve">Mise sous pli de 100 plis, dans la limite de 1 000 plis </v>
      </c>
      <c r="D48" s="8" t="str">
        <f>BPU!D48</f>
        <v>Tranche de 100 plis</v>
      </c>
      <c r="E48" s="21">
        <f>BPU!E48</f>
        <v>0</v>
      </c>
      <c r="F48" s="8">
        <v>8</v>
      </c>
      <c r="G48" s="52">
        <f t="shared" si="1"/>
        <v>0</v>
      </c>
      <c r="H48" s="56">
        <f>BPU!F48</f>
        <v>0</v>
      </c>
      <c r="I48" s="24">
        <f t="shared" si="0"/>
        <v>0</v>
      </c>
    </row>
    <row r="49" spans="1:9" ht="31.5" x14ac:dyDescent="0.3">
      <c r="A49" s="116"/>
      <c r="B49" s="8" t="str">
        <f>BPU!B49</f>
        <v>2-MSP-1000</v>
      </c>
      <c r="C49" s="8" t="str">
        <f>BPU!C49</f>
        <v>Mise sous pli 1 000 plis, dans la limite de 10 000 plis</v>
      </c>
      <c r="D49" s="8" t="str">
        <f>BPU!D49</f>
        <v>Tranche de 1 000 plis</v>
      </c>
      <c r="E49" s="21">
        <f>BPU!E49</f>
        <v>0</v>
      </c>
      <c r="F49" s="8">
        <v>2</v>
      </c>
      <c r="G49" s="52">
        <f t="shared" si="1"/>
        <v>0</v>
      </c>
      <c r="H49" s="56">
        <f>BPU!F49</f>
        <v>0</v>
      </c>
      <c r="I49" s="24">
        <f t="shared" si="0"/>
        <v>0</v>
      </c>
    </row>
    <row r="50" spans="1:9" ht="47.25" hidden="1" x14ac:dyDescent="0.3">
      <c r="A50" s="116"/>
      <c r="B50" s="8" t="str">
        <f>BPU!B50</f>
        <v xml:space="preserve">2-MSP-SUP-10000 </v>
      </c>
      <c r="C50" s="8" t="str">
        <f>BPU!C50</f>
        <v xml:space="preserve">Mise sous pli de 1 000 plis supplémentaires au-delà de 10 000 plis </v>
      </c>
      <c r="D50" s="8" t="str">
        <f>BPU!D50</f>
        <v>Tranche de 1 000 plis supplémentaires au-delà de 10 000</v>
      </c>
      <c r="E50" s="21">
        <f>BPU!E50</f>
        <v>0</v>
      </c>
      <c r="F50" s="8"/>
      <c r="G50" s="52">
        <f t="shared" si="1"/>
        <v>0</v>
      </c>
      <c r="H50" s="56">
        <f>BPU!F50</f>
        <v>0</v>
      </c>
      <c r="I50" s="24">
        <f t="shared" si="0"/>
        <v>0</v>
      </c>
    </row>
    <row r="51" spans="1:9" ht="31.5" x14ac:dyDescent="0.3">
      <c r="A51" s="116"/>
      <c r="B51" s="8" t="str">
        <f>BPU!B51</f>
        <v xml:space="preserve">2-MSPL </v>
      </c>
      <c r="C51" s="8" t="str">
        <f>BPU!C51</f>
        <v>Mise sous pli personnalisée par groupe différent</v>
      </c>
      <c r="D51" s="8" t="str">
        <f>BPU!D51</f>
        <v>1 groupe d'envoi</v>
      </c>
      <c r="E51" s="21">
        <f>BPU!E51</f>
        <v>0</v>
      </c>
      <c r="F51" s="8">
        <v>3</v>
      </c>
      <c r="G51" s="52">
        <f t="shared" si="1"/>
        <v>0</v>
      </c>
      <c r="H51" s="56">
        <f>BPU!F51</f>
        <v>0</v>
      </c>
      <c r="I51" s="24">
        <f t="shared" si="0"/>
        <v>0</v>
      </c>
    </row>
    <row r="52" spans="1:9" ht="31.5" hidden="1" x14ac:dyDescent="0.3">
      <c r="A52" s="116"/>
      <c r="B52" s="8" t="str">
        <f>BPU!B52</f>
        <v xml:space="preserve">2-ENV-STANDARD-C3 </v>
      </c>
      <c r="C52" s="8" t="str">
        <f>BPU!C52</f>
        <v>Enveloppe papier standard avec ou sans fenêtre format C3</v>
      </c>
      <c r="D52" s="8" t="str">
        <f>BPU!D52</f>
        <v>1 enveloppe</v>
      </c>
      <c r="E52" s="21">
        <f>BPU!E52</f>
        <v>0</v>
      </c>
      <c r="F52" s="8"/>
      <c r="G52" s="52">
        <f t="shared" si="1"/>
        <v>0</v>
      </c>
      <c r="H52" s="56">
        <f>BPU!F52</f>
        <v>0</v>
      </c>
      <c r="I52" s="24">
        <f t="shared" si="0"/>
        <v>0</v>
      </c>
    </row>
    <row r="53" spans="1:9" ht="31.5" hidden="1" x14ac:dyDescent="0.3">
      <c r="A53" s="116"/>
      <c r="B53" s="8" t="str">
        <f>BPU!B53</f>
        <v xml:space="preserve">2-ENV-STANDARD-C4 </v>
      </c>
      <c r="C53" s="8" t="str">
        <f>BPU!C53</f>
        <v>Enveloppe papier standard avec ou sans fenêtre format C4</v>
      </c>
      <c r="D53" s="8" t="str">
        <f>BPU!D53</f>
        <v>1 enveloppe</v>
      </c>
      <c r="E53" s="21">
        <f>BPU!E53</f>
        <v>0</v>
      </c>
      <c r="F53" s="8"/>
      <c r="G53" s="52">
        <f t="shared" si="1"/>
        <v>0</v>
      </c>
      <c r="H53" s="56">
        <f>BPU!F53</f>
        <v>0</v>
      </c>
      <c r="I53" s="24">
        <f t="shared" si="0"/>
        <v>0</v>
      </c>
    </row>
    <row r="54" spans="1:9" ht="31.5" hidden="1" x14ac:dyDescent="0.3">
      <c r="A54" s="116"/>
      <c r="B54" s="8" t="str">
        <f>BPU!B54</f>
        <v xml:space="preserve">2-ENV-STANDARD-C5 </v>
      </c>
      <c r="C54" s="8" t="str">
        <f>BPU!C54</f>
        <v>Enveloppe papier standard avec ou sans fenêtre format C5</v>
      </c>
      <c r="D54" s="8" t="str">
        <f>BPU!D54</f>
        <v>1 enveloppe</v>
      </c>
      <c r="E54" s="21">
        <f>BPU!E54</f>
        <v>0</v>
      </c>
      <c r="F54" s="8"/>
      <c r="G54" s="52">
        <f t="shared" si="1"/>
        <v>0</v>
      </c>
      <c r="H54" s="56">
        <f>BPU!F54</f>
        <v>0</v>
      </c>
      <c r="I54" s="24">
        <f t="shared" si="0"/>
        <v>0</v>
      </c>
    </row>
    <row r="55" spans="1:9" ht="31.5" hidden="1" x14ac:dyDescent="0.3">
      <c r="A55" s="116"/>
      <c r="B55" s="8" t="str">
        <f>BPU!B55</f>
        <v xml:space="preserve">2-ENV-STANDARD-C6 </v>
      </c>
      <c r="C55" s="8" t="str">
        <f>BPU!C55</f>
        <v>Enveloppe papier standard avec ou sans fenêtre format C6</v>
      </c>
      <c r="D55" s="8" t="str">
        <f>BPU!D55</f>
        <v>1 enveloppe</v>
      </c>
      <c r="E55" s="21">
        <f>BPU!E55</f>
        <v>0</v>
      </c>
      <c r="F55" s="8"/>
      <c r="G55" s="52">
        <f t="shared" si="1"/>
        <v>0</v>
      </c>
      <c r="H55" s="56">
        <f>BPU!F55</f>
        <v>0</v>
      </c>
      <c r="I55" s="24">
        <f t="shared" si="0"/>
        <v>0</v>
      </c>
    </row>
    <row r="56" spans="1:9" ht="31.5" hidden="1" x14ac:dyDescent="0.3">
      <c r="A56" s="116"/>
      <c r="B56" s="8" t="str">
        <f>BPU!B56</f>
        <v xml:space="preserve">2-ENV-STANDARD-DL </v>
      </c>
      <c r="C56" s="8" t="str">
        <f>BPU!C56</f>
        <v xml:space="preserve">Enveloppe papier standard avec ou sans fenêtre format DL (11x22cm) </v>
      </c>
      <c r="D56" s="8" t="str">
        <f>BPU!D56</f>
        <v>1 enveloppe</v>
      </c>
      <c r="E56" s="21">
        <f>BPU!E56</f>
        <v>0</v>
      </c>
      <c r="F56" s="8"/>
      <c r="G56" s="52">
        <f t="shared" si="1"/>
        <v>0</v>
      </c>
      <c r="H56" s="56">
        <f>BPU!F56</f>
        <v>0</v>
      </c>
      <c r="I56" s="24">
        <f t="shared" si="0"/>
        <v>0</v>
      </c>
    </row>
    <row r="57" spans="1:9" ht="31.5" x14ac:dyDescent="0.3">
      <c r="A57" s="116"/>
      <c r="B57" s="8" t="str">
        <f>BPU!B57</f>
        <v>2-ENV-SUPPL</v>
      </c>
      <c r="C57" s="8" t="str">
        <f>BPU!C57</f>
        <v xml:space="preserve"> 	Coût supplémentaire pour une enveloppe </v>
      </c>
      <c r="D57" s="8" t="str">
        <f>BPU!D57</f>
        <v>1 enveloppe</v>
      </c>
      <c r="E57" s="21">
        <f>BPU!E57</f>
        <v>0</v>
      </c>
      <c r="F57" s="8">
        <v>2760</v>
      </c>
      <c r="G57" s="52">
        <f t="shared" si="1"/>
        <v>0</v>
      </c>
      <c r="H57" s="56">
        <f>BPU!F57</f>
        <v>0</v>
      </c>
      <c r="I57" s="24">
        <f t="shared" si="0"/>
        <v>0</v>
      </c>
    </row>
    <row r="58" spans="1:9" ht="47.25" hidden="1" x14ac:dyDescent="0.3">
      <c r="A58" s="116"/>
      <c r="B58" s="8" t="str">
        <f>BPU!B58</f>
        <v>2-AFF-10-POIDS-20</v>
      </c>
      <c r="C58" s="8" t="str">
        <f>BPU!C58</f>
        <v>Affranchissement de 10 plis pour un poids inférieur ou égal à 20 grammes, dans la limite de 100 plis</v>
      </c>
      <c r="D58" s="8" t="str">
        <f>BPU!D58</f>
        <v>Tranche de 10 plis</v>
      </c>
      <c r="E58" s="21">
        <f>BPU!E58</f>
        <v>0</v>
      </c>
      <c r="F58" s="8"/>
      <c r="G58" s="52">
        <f t="shared" si="1"/>
        <v>0</v>
      </c>
      <c r="H58" s="56">
        <f>BPU!F58</f>
        <v>0</v>
      </c>
      <c r="I58" s="24">
        <f t="shared" si="0"/>
        <v>0</v>
      </c>
    </row>
    <row r="59" spans="1:9" ht="47.25" hidden="1" x14ac:dyDescent="0.3">
      <c r="A59" s="116"/>
      <c r="B59" s="8" t="str">
        <f>BPU!B59</f>
        <v>2-AFF-100-POIDS-20</v>
      </c>
      <c r="C59" s="8" t="str">
        <f>BPU!C59</f>
        <v>Affranchissement de 100 plis pour un poids inférieur ou égal à 20 grammes, dans la limite de 1 000 plis</v>
      </c>
      <c r="D59" s="8" t="str">
        <f>BPU!D59</f>
        <v>Tranche de 100 plis</v>
      </c>
      <c r="E59" s="21">
        <f>BPU!E59</f>
        <v>0</v>
      </c>
      <c r="F59" s="8"/>
      <c r="G59" s="52">
        <f t="shared" si="1"/>
        <v>0</v>
      </c>
      <c r="H59" s="56">
        <f>BPU!F59</f>
        <v>0</v>
      </c>
      <c r="I59" s="24">
        <f t="shared" si="0"/>
        <v>0</v>
      </c>
    </row>
    <row r="60" spans="1:9" ht="47.25" hidden="1" x14ac:dyDescent="0.3">
      <c r="A60" s="116"/>
      <c r="B60" s="8" t="str">
        <f>BPU!B60</f>
        <v>2-AFF-1000-POIDS-20</v>
      </c>
      <c r="C60" s="8" t="str">
        <f>BPU!C60</f>
        <v>Affranchissement de 1 000 plis pour un poids inférieur ou égal à 20 grammes, dans la limite de 10 000 plis</v>
      </c>
      <c r="D60" s="8" t="str">
        <f>BPU!D60</f>
        <v>Tranche de 1 000 plis</v>
      </c>
      <c r="E60" s="21">
        <f>BPU!E60</f>
        <v>0</v>
      </c>
      <c r="F60" s="8"/>
      <c r="G60" s="52">
        <f t="shared" si="1"/>
        <v>0</v>
      </c>
      <c r="H60" s="56">
        <f>BPU!F60</f>
        <v>0</v>
      </c>
      <c r="I60" s="24">
        <f t="shared" si="0"/>
        <v>0</v>
      </c>
    </row>
    <row r="61" spans="1:9" ht="63" hidden="1" x14ac:dyDescent="0.3">
      <c r="A61" s="116"/>
      <c r="B61" s="8" t="str">
        <f>BPU!B61</f>
        <v>2-AFF-SUP-10000-POIDS-20</v>
      </c>
      <c r="C61" s="8" t="str">
        <f>BPU!C61</f>
        <v>Affranchissement de 1 000 plis supplémentaires d’un pli pour un poids inférieur ou égal à 20 grammes au-delà de 10 000 plis</v>
      </c>
      <c r="D61" s="8" t="str">
        <f>BPU!D61</f>
        <v>Tranche de 1 000 plis supplémentaires au-delà de 10 000</v>
      </c>
      <c r="E61" s="21">
        <f>BPU!E61</f>
        <v>0</v>
      </c>
      <c r="F61" s="8"/>
      <c r="G61" s="52">
        <f t="shared" si="1"/>
        <v>0</v>
      </c>
      <c r="H61" s="56">
        <f>BPU!F61</f>
        <v>0</v>
      </c>
      <c r="I61" s="24">
        <f t="shared" si="0"/>
        <v>0</v>
      </c>
    </row>
    <row r="62" spans="1:9" ht="47.25" hidden="1" x14ac:dyDescent="0.3">
      <c r="A62" s="116"/>
      <c r="B62" s="8" t="str">
        <f>BPU!B62</f>
        <v>2-AFF-10-POIDS-100</v>
      </c>
      <c r="C62" s="8" t="str">
        <f>BPU!C62</f>
        <v>Affranchissement de 10 plis pour un poids de 21 à 100 grammes, dans la limite de 100 plis</v>
      </c>
      <c r="D62" s="8" t="str">
        <f>BPU!D62</f>
        <v>Tranche de 10 plis</v>
      </c>
      <c r="E62" s="21">
        <f>BPU!E62</f>
        <v>0</v>
      </c>
      <c r="F62" s="8"/>
      <c r="G62" s="52">
        <f t="shared" si="1"/>
        <v>0</v>
      </c>
      <c r="H62" s="56">
        <f>BPU!F62</f>
        <v>0</v>
      </c>
      <c r="I62" s="24">
        <f t="shared" si="0"/>
        <v>0</v>
      </c>
    </row>
    <row r="63" spans="1:9" ht="47.25" hidden="1" x14ac:dyDescent="0.3">
      <c r="A63" s="116"/>
      <c r="B63" s="8" t="str">
        <f>BPU!B63</f>
        <v xml:space="preserve">2-AFF-100-POIDS-100 </v>
      </c>
      <c r="C63" s="8" t="str">
        <f>BPU!C63</f>
        <v>Affranchissement de 100 plis pour un poids de 21 à 100 grammes, dans la limite de 1 000 plis</v>
      </c>
      <c r="D63" s="8" t="str">
        <f>BPU!D63</f>
        <v>Tranche de 100 plis</v>
      </c>
      <c r="E63" s="21">
        <f>BPU!E63</f>
        <v>0</v>
      </c>
      <c r="F63" s="8"/>
      <c r="G63" s="52">
        <f t="shared" si="1"/>
        <v>0</v>
      </c>
      <c r="H63" s="56">
        <f>BPU!F63</f>
        <v>0</v>
      </c>
      <c r="I63" s="24">
        <f t="shared" si="0"/>
        <v>0</v>
      </c>
    </row>
    <row r="64" spans="1:9" ht="47.25" hidden="1" x14ac:dyDescent="0.3">
      <c r="A64" s="116"/>
      <c r="B64" s="8" t="str">
        <f>BPU!B64</f>
        <v xml:space="preserve">2-AFF-1000-POIDS-100 </v>
      </c>
      <c r="C64" s="8" t="str">
        <f>BPU!C64</f>
        <v>Affranchissement de 1 000 plis pour un poids de 21 à 100 grammes, dans la limite de 10 000 plis</v>
      </c>
      <c r="D64" s="8" t="str">
        <f>BPU!D64</f>
        <v>Tranche de 1 000 plis</v>
      </c>
      <c r="E64" s="21">
        <f>BPU!E64</f>
        <v>0</v>
      </c>
      <c r="F64" s="8"/>
      <c r="G64" s="52">
        <f t="shared" si="1"/>
        <v>0</v>
      </c>
      <c r="H64" s="56">
        <f>BPU!F64</f>
        <v>0</v>
      </c>
      <c r="I64" s="24">
        <f t="shared" si="0"/>
        <v>0</v>
      </c>
    </row>
    <row r="65" spans="1:9" ht="47.25" hidden="1" x14ac:dyDescent="0.3">
      <c r="A65" s="116"/>
      <c r="B65" s="8" t="str">
        <f>BPU!B65</f>
        <v xml:space="preserve">2-AFF-SUP-10000-POIDS-100 </v>
      </c>
      <c r="C65" s="8" t="str">
        <f>BPU!C65</f>
        <v>Affranchissement de 1 000 plis supplémentaires pour un poids de 21 à 100 grammes au-delà de 10 000 plis</v>
      </c>
      <c r="D65" s="8" t="str">
        <f>BPU!D65</f>
        <v>Tranche de 1 000 plis supplémentaires au-delà de 10 000</v>
      </c>
      <c r="E65" s="21">
        <f>BPU!E65</f>
        <v>0</v>
      </c>
      <c r="F65" s="8"/>
      <c r="G65" s="52">
        <f t="shared" si="1"/>
        <v>0</v>
      </c>
      <c r="H65" s="56">
        <f>BPU!F65</f>
        <v>0</v>
      </c>
      <c r="I65" s="24">
        <f t="shared" si="0"/>
        <v>0</v>
      </c>
    </row>
    <row r="66" spans="1:9" ht="47.25" hidden="1" x14ac:dyDescent="0.3">
      <c r="A66" s="116"/>
      <c r="B66" s="8" t="str">
        <f>BPU!B66</f>
        <v>2-AFF-10-POIDS-250</v>
      </c>
      <c r="C66" s="8" t="str">
        <f>BPU!C66</f>
        <v>Affranchissement de 10 plis pour un poids de 101 à 250 grammes, dans la limite de 100 plis</v>
      </c>
      <c r="D66" s="8" t="str">
        <f>BPU!D66</f>
        <v>Tranche de 10 plis</v>
      </c>
      <c r="E66" s="21">
        <f>BPU!E66</f>
        <v>0</v>
      </c>
      <c r="F66" s="8"/>
      <c r="G66" s="52">
        <f t="shared" si="1"/>
        <v>0</v>
      </c>
      <c r="H66" s="56">
        <f>BPU!F66</f>
        <v>0</v>
      </c>
      <c r="I66" s="24">
        <f t="shared" si="0"/>
        <v>0</v>
      </c>
    </row>
    <row r="67" spans="1:9" ht="47.25" hidden="1" x14ac:dyDescent="0.3">
      <c r="A67" s="116"/>
      <c r="B67" s="8" t="str">
        <f>BPU!B67</f>
        <v>2-AFF-100-POIDS-250</v>
      </c>
      <c r="C67" s="8" t="str">
        <f>BPU!C67</f>
        <v>Affranchissement de 100 plis pour un poids de 101 à 250 grammes, dans la limite de 1 000 plis</v>
      </c>
      <c r="D67" s="8" t="str">
        <f>BPU!D67</f>
        <v>Tranche de 100 plis</v>
      </c>
      <c r="E67" s="21">
        <f>BPU!E67</f>
        <v>0</v>
      </c>
      <c r="F67" s="8"/>
      <c r="G67" s="52">
        <f t="shared" si="1"/>
        <v>0</v>
      </c>
      <c r="H67" s="56">
        <f>BPU!F67</f>
        <v>0</v>
      </c>
      <c r="I67" s="24">
        <f t="shared" si="0"/>
        <v>0</v>
      </c>
    </row>
    <row r="68" spans="1:9" ht="47.25" hidden="1" x14ac:dyDescent="0.3">
      <c r="A68" s="116"/>
      <c r="B68" s="8" t="str">
        <f>BPU!B68</f>
        <v>2-AFF-1000-POIDS-250</v>
      </c>
      <c r="C68" s="8" t="str">
        <f>BPU!C68</f>
        <v>Affranchissement de 1 000 plis pour un poids de 101 à 250 grammes, dans la limite de 10 000 plis</v>
      </c>
      <c r="D68" s="8" t="str">
        <f>BPU!D68</f>
        <v>Tranche de 1 000 plis</v>
      </c>
      <c r="E68" s="21">
        <f>BPU!E68</f>
        <v>0</v>
      </c>
      <c r="F68" s="8"/>
      <c r="G68" s="52">
        <f t="shared" si="1"/>
        <v>0</v>
      </c>
      <c r="H68" s="56">
        <f>BPU!F68</f>
        <v>0</v>
      </c>
      <c r="I68" s="24">
        <f t="shared" si="0"/>
        <v>0</v>
      </c>
    </row>
    <row r="69" spans="1:9" ht="47.25" hidden="1" x14ac:dyDescent="0.3">
      <c r="A69" s="116"/>
      <c r="B69" s="8" t="str">
        <f>BPU!B69</f>
        <v>2-AFF-SUP-10000-POIDS-250</v>
      </c>
      <c r="C69" s="8" t="str">
        <f>BPU!C69</f>
        <v>Affranchissement de 1 000 plis supplémentaires pour un poids de 101 à 250 grammes au-delà de 10 000 plis</v>
      </c>
      <c r="D69" s="8" t="str">
        <f>BPU!D69</f>
        <v>Tranche de 1 000 plis supplémentaires au-delà de 10 000</v>
      </c>
      <c r="E69" s="21">
        <f>BPU!E69</f>
        <v>0</v>
      </c>
      <c r="F69" s="8"/>
      <c r="G69" s="52">
        <f t="shared" si="1"/>
        <v>0</v>
      </c>
      <c r="H69" s="56">
        <f>BPU!F69</f>
        <v>0</v>
      </c>
      <c r="I69" s="24">
        <f t="shared" si="0"/>
        <v>0</v>
      </c>
    </row>
    <row r="70" spans="1:9" ht="47.25" x14ac:dyDescent="0.3">
      <c r="A70" s="116"/>
      <c r="B70" s="8" t="str">
        <f>BPU!B70</f>
        <v>2-AFF-10-POIDS-500</v>
      </c>
      <c r="C70" s="8" t="str">
        <f>BPU!C70</f>
        <v xml:space="preserve">Affranchissement de 10 plis pour un poids de 251 à 500 grammes, dans la limite de 100 plis </v>
      </c>
      <c r="D70" s="8" t="str">
        <f>BPU!D70</f>
        <v>Tranche de 10 plis</v>
      </c>
      <c r="E70" s="21">
        <f>BPU!E70</f>
        <v>0</v>
      </c>
      <c r="F70" s="8">
        <v>6</v>
      </c>
      <c r="G70" s="52">
        <f t="shared" si="1"/>
        <v>0</v>
      </c>
      <c r="H70" s="56">
        <f>BPU!F70</f>
        <v>0</v>
      </c>
      <c r="I70" s="24">
        <f t="shared" ref="I70:I133" si="2">G70*(1+H70)</f>
        <v>0</v>
      </c>
    </row>
    <row r="71" spans="1:9" ht="47.25" x14ac:dyDescent="0.3">
      <c r="A71" s="116"/>
      <c r="B71" s="8" t="str">
        <f>BPU!B71</f>
        <v>2-AFF-100-POIDS-500</v>
      </c>
      <c r="C71" s="8" t="str">
        <f>BPU!C71</f>
        <v xml:space="preserve">Affranchissement de 100 plis pour un poids de 251 à 500 grammes, dans la limite de 1 000 plis </v>
      </c>
      <c r="D71" s="8" t="str">
        <f>BPU!D71</f>
        <v>Tranche de 100 plis</v>
      </c>
      <c r="E71" s="21">
        <f>BPU!E71</f>
        <v>0</v>
      </c>
      <c r="F71" s="8">
        <v>7</v>
      </c>
      <c r="G71" s="52">
        <f t="shared" si="1"/>
        <v>0</v>
      </c>
      <c r="H71" s="56">
        <f>BPU!F71</f>
        <v>0</v>
      </c>
      <c r="I71" s="24">
        <f t="shared" si="2"/>
        <v>0</v>
      </c>
    </row>
    <row r="72" spans="1:9" ht="47.25" x14ac:dyDescent="0.3">
      <c r="A72" s="116"/>
      <c r="B72" s="8" t="str">
        <f>BPU!B72</f>
        <v>2-AFF-1000-POIDS-500</v>
      </c>
      <c r="C72" s="8" t="str">
        <f>BPU!C72</f>
        <v>Affranchissement de 1 000 plis pour un poids de 251 à 500 grammes, dans la limite de 10 000 plis</v>
      </c>
      <c r="D72" s="8" t="str">
        <f>BPU!D72</f>
        <v>Tranche de 1 000 plis</v>
      </c>
      <c r="E72" s="21">
        <f>BPU!E72</f>
        <v>0</v>
      </c>
      <c r="F72" s="8">
        <v>2</v>
      </c>
      <c r="G72" s="52">
        <f t="shared" ref="G72:G135" si="3">E72*F72</f>
        <v>0</v>
      </c>
      <c r="H72" s="56">
        <f>BPU!F72</f>
        <v>0</v>
      </c>
      <c r="I72" s="24">
        <f t="shared" si="2"/>
        <v>0</v>
      </c>
    </row>
    <row r="73" spans="1:9" ht="47.25" hidden="1" x14ac:dyDescent="0.3">
      <c r="A73" s="116"/>
      <c r="B73" s="8" t="str">
        <f>BPU!B73</f>
        <v>2-AFF-SUP-10000-POIDS-500</v>
      </c>
      <c r="C73" s="8" t="str">
        <f>BPU!C73</f>
        <v>Affranchissement de 1 000 plis supplémentaires pour un poids de 251 à 500 grammes au-delà de 10 000 plis</v>
      </c>
      <c r="D73" s="8" t="str">
        <f>BPU!D73</f>
        <v>Tranche de 1 000 plis supplémentaires au-delà de 10 000</v>
      </c>
      <c r="E73" s="21">
        <f>BPU!E73</f>
        <v>0</v>
      </c>
      <c r="F73" s="8"/>
      <c r="G73" s="52">
        <f t="shared" si="3"/>
        <v>0</v>
      </c>
      <c r="H73" s="56">
        <f>BPU!F73</f>
        <v>0</v>
      </c>
      <c r="I73" s="24">
        <f t="shared" si="2"/>
        <v>0</v>
      </c>
    </row>
    <row r="74" spans="1:9" ht="47.25" hidden="1" x14ac:dyDescent="0.3">
      <c r="A74" s="116"/>
      <c r="B74" s="8" t="str">
        <f>BPU!B74</f>
        <v xml:space="preserve">2-AFF-10-POIDS-3000 </v>
      </c>
      <c r="C74" s="8" t="str">
        <f>BPU!C74</f>
        <v>Affranchissement de 10 plis pour un poids de 500 à 3000 grammes, dans la limite de 100 plis</v>
      </c>
      <c r="D74" s="8" t="str">
        <f>BPU!D74</f>
        <v>Tranche de 10 plis</v>
      </c>
      <c r="E74" s="21">
        <f>BPU!E74</f>
        <v>0</v>
      </c>
      <c r="F74" s="8"/>
      <c r="G74" s="52">
        <f t="shared" si="3"/>
        <v>0</v>
      </c>
      <c r="H74" s="56">
        <f>BPU!F74</f>
        <v>0</v>
      </c>
      <c r="I74" s="24">
        <f t="shared" si="2"/>
        <v>0</v>
      </c>
    </row>
    <row r="75" spans="1:9" ht="47.25" hidden="1" x14ac:dyDescent="0.3">
      <c r="A75" s="116"/>
      <c r="B75" s="8" t="str">
        <f>BPU!B75</f>
        <v>2-AFF-100-POIDS-3000</v>
      </c>
      <c r="C75" s="8" t="str">
        <f>BPU!C75</f>
        <v>Affranchissement de 100 plis pour un poids de 500 à 3000 grammes, dans la limite de 1 000 plis</v>
      </c>
      <c r="D75" s="8" t="str">
        <f>BPU!D75</f>
        <v>Tranche de 100 plis</v>
      </c>
      <c r="E75" s="21">
        <f>BPU!E75</f>
        <v>0</v>
      </c>
      <c r="F75" s="8"/>
      <c r="G75" s="52">
        <f t="shared" si="3"/>
        <v>0</v>
      </c>
      <c r="H75" s="56">
        <f>BPU!F75</f>
        <v>0</v>
      </c>
      <c r="I75" s="24">
        <f t="shared" si="2"/>
        <v>0</v>
      </c>
    </row>
    <row r="76" spans="1:9" ht="47.25" hidden="1" x14ac:dyDescent="0.3">
      <c r="A76" s="116"/>
      <c r="B76" s="8" t="str">
        <f>BPU!B76</f>
        <v>2-AFF-1000-POIDS-3000</v>
      </c>
      <c r="C76" s="8" t="str">
        <f>BPU!C76</f>
        <v>Affranchissement de 1 000 plis pour un poids de 500 à 3000 grammes, dans la limite de 10 000 plis</v>
      </c>
      <c r="D76" s="8" t="str">
        <f>BPU!D76</f>
        <v>Tranche de 1 000 plis</v>
      </c>
      <c r="E76" s="21">
        <f>BPU!E76</f>
        <v>0</v>
      </c>
      <c r="F76" s="8"/>
      <c r="G76" s="52">
        <f t="shared" si="3"/>
        <v>0</v>
      </c>
      <c r="H76" s="56">
        <f>BPU!F76</f>
        <v>0</v>
      </c>
      <c r="I76" s="24">
        <f t="shared" si="2"/>
        <v>0</v>
      </c>
    </row>
    <row r="77" spans="1:9" ht="47.25" hidden="1" x14ac:dyDescent="0.3">
      <c r="A77" s="116"/>
      <c r="B77" s="8" t="str">
        <f>BPU!B77</f>
        <v>2-AFF-SUP-10000-POIDS-3000</v>
      </c>
      <c r="C77" s="8" t="str">
        <f>BPU!C77</f>
        <v>Affranchissement de 1 000 plis supplémentaires pour un poids de 500 à 3000 grammes au-delà de 10 000 plis</v>
      </c>
      <c r="D77" s="8" t="str">
        <f>BPU!D77</f>
        <v>Tranche de 1 000 plis supplémentaires au-delà de 10 000</v>
      </c>
      <c r="E77" s="21">
        <f>BPU!E77</f>
        <v>0</v>
      </c>
      <c r="F77" s="8"/>
      <c r="G77" s="52">
        <f t="shared" si="3"/>
        <v>0</v>
      </c>
      <c r="H77" s="56">
        <f>BPU!F77</f>
        <v>0</v>
      </c>
      <c r="I77" s="24">
        <f t="shared" si="2"/>
        <v>0</v>
      </c>
    </row>
    <row r="78" spans="1:9" ht="30" hidden="1" customHeight="1" x14ac:dyDescent="0.3">
      <c r="A78" s="116"/>
      <c r="B78" s="8" t="str">
        <f>BPU!B78</f>
        <v xml:space="preserve">2-ROUT-SPEC </v>
      </c>
      <c r="C78" s="8" t="str">
        <f>BPU!C78</f>
        <v>Routage non standard de plis</v>
      </c>
      <c r="D78" s="8" t="str">
        <f>BPU!D78</f>
        <v>1 pli</v>
      </c>
      <c r="E78" s="21">
        <f>BPU!E78</f>
        <v>0</v>
      </c>
      <c r="F78" s="8"/>
      <c r="G78" s="52">
        <f t="shared" si="3"/>
        <v>0</v>
      </c>
      <c r="H78" s="56">
        <f>BPU!F78</f>
        <v>0</v>
      </c>
      <c r="I78" s="24">
        <f t="shared" si="2"/>
        <v>0</v>
      </c>
    </row>
    <row r="79" spans="1:9" ht="222" hidden="1" customHeight="1" x14ac:dyDescent="0.3">
      <c r="A79" s="116" t="str">
        <f>BPU!A79</f>
        <v>Saisie de questionnaires et contrôle des données</v>
      </c>
      <c r="B79" s="8" t="str">
        <f>BPU!B79</f>
        <v>2-SAIS-MAN-10</v>
      </c>
      <c r="C79" s="8" t="str">
        <f>BPU!C79</f>
        <v>Saisie manuelle de questionnaires 10 questionnaires, dans la limite de 100 questionnaires</v>
      </c>
      <c r="D79" s="8" t="str">
        <f>BPU!D79</f>
        <v>Tranche de 10 questionnaires</v>
      </c>
      <c r="E79" s="21">
        <f>BPU!E79</f>
        <v>0</v>
      </c>
      <c r="F79" s="8"/>
      <c r="G79" s="52">
        <f t="shared" si="3"/>
        <v>0</v>
      </c>
      <c r="H79" s="56">
        <f>BPU!F79</f>
        <v>0</v>
      </c>
      <c r="I79" s="24">
        <f t="shared" si="2"/>
        <v>0</v>
      </c>
    </row>
    <row r="80" spans="1:9" ht="31.5" hidden="1" x14ac:dyDescent="0.3">
      <c r="A80" s="116"/>
      <c r="B80" s="8" t="str">
        <f>BPU!B80</f>
        <v>2-SAIS-MAN-100</v>
      </c>
      <c r="C80" s="8" t="str">
        <f>BPU!C80</f>
        <v>Saisie manuelle de questionnaires 100 questionnaires</v>
      </c>
      <c r="D80" s="8" t="str">
        <f>BPU!D80</f>
        <v>Tranche de 100 questionnaires</v>
      </c>
      <c r="E80" s="21">
        <f>BPU!E80</f>
        <v>0</v>
      </c>
      <c r="F80" s="8"/>
      <c r="G80" s="52">
        <f t="shared" si="3"/>
        <v>0</v>
      </c>
      <c r="H80" s="56">
        <f>BPU!F80</f>
        <v>0</v>
      </c>
      <c r="I80" s="24">
        <f t="shared" si="2"/>
        <v>0</v>
      </c>
    </row>
    <row r="81" spans="1:9" ht="31.5" hidden="1" x14ac:dyDescent="0.3">
      <c r="A81" s="116"/>
      <c r="B81" s="8" t="str">
        <f>BPU!B81</f>
        <v>2-LECT-OPT-10</v>
      </c>
      <c r="C81" s="8" t="str">
        <f>BPU!C81</f>
        <v>Lecture optique de 10 questionnaires, dans la limite de 100 questionnaires</v>
      </c>
      <c r="D81" s="8" t="str">
        <f>BPU!D81</f>
        <v>Tranche de 10 questionnaires</v>
      </c>
      <c r="E81" s="21">
        <f>BPU!E81</f>
        <v>0</v>
      </c>
      <c r="F81" s="8"/>
      <c r="G81" s="52">
        <f t="shared" si="3"/>
        <v>0</v>
      </c>
      <c r="H81" s="56">
        <f>BPU!F81</f>
        <v>0</v>
      </c>
      <c r="I81" s="24">
        <f t="shared" si="2"/>
        <v>0</v>
      </c>
    </row>
    <row r="82" spans="1:9" ht="31.5" hidden="1" x14ac:dyDescent="0.3">
      <c r="A82" s="116"/>
      <c r="B82" s="8" t="str">
        <f>BPU!B82</f>
        <v>2-LECT-OPT-100</v>
      </c>
      <c r="C82" s="8" t="str">
        <f>BPU!C82</f>
        <v>Lecture optique de 100 questionnaires, dans la limite de 1 000 questionnaires</v>
      </c>
      <c r="D82" s="8" t="str">
        <f>BPU!D82</f>
        <v>Tranche de 100 questionnaires</v>
      </c>
      <c r="E82" s="21">
        <f>BPU!E82</f>
        <v>0</v>
      </c>
      <c r="F82" s="8"/>
      <c r="G82" s="52">
        <f t="shared" si="3"/>
        <v>0</v>
      </c>
      <c r="H82" s="56">
        <f>BPU!F82</f>
        <v>0</v>
      </c>
      <c r="I82" s="24">
        <f t="shared" si="2"/>
        <v>0</v>
      </c>
    </row>
    <row r="83" spans="1:9" ht="47.25" hidden="1" x14ac:dyDescent="0.3">
      <c r="A83" s="116"/>
      <c r="B83" s="8" t="str">
        <f>BPU!B83</f>
        <v>2-LECT-OPT-1000</v>
      </c>
      <c r="C83" s="8" t="str">
        <f>BPU!C83</f>
        <v>Lecture optique de 1 000 questionnaires, dans la limite de 10 000 questionnaires</v>
      </c>
      <c r="D83" s="8" t="str">
        <f>BPU!D83</f>
        <v>Tranche de 1 000 questionnaires</v>
      </c>
      <c r="E83" s="21">
        <f>BPU!E83</f>
        <v>0</v>
      </c>
      <c r="F83" s="8"/>
      <c r="G83" s="52">
        <f t="shared" si="3"/>
        <v>0</v>
      </c>
      <c r="H83" s="56">
        <f>BPU!F83</f>
        <v>0</v>
      </c>
      <c r="I83" s="24">
        <f t="shared" si="2"/>
        <v>0</v>
      </c>
    </row>
    <row r="84" spans="1:9" ht="63" hidden="1" x14ac:dyDescent="0.3">
      <c r="A84" s="116"/>
      <c r="B84" s="8" t="str">
        <f>BPU!B84</f>
        <v>2-LECT-OPT- SUP-10000</v>
      </c>
      <c r="C84" s="8" t="str">
        <f>BPU!C84</f>
        <v xml:space="preserve">Lecture optique de 1 000 questionnaires supplémentaires au-delà de 10 000 questionnaires </v>
      </c>
      <c r="D84" s="8" t="str">
        <f>BPU!D84</f>
        <v>Tranche de 1 000 questionnaires supplémentaires au-delà de 10 000</v>
      </c>
      <c r="E84" s="21">
        <f>BPU!E84</f>
        <v>0</v>
      </c>
      <c r="F84" s="8"/>
      <c r="G84" s="52">
        <f t="shared" si="3"/>
        <v>0</v>
      </c>
      <c r="H84" s="56">
        <f>BPU!F84</f>
        <v>0</v>
      </c>
      <c r="I84" s="24">
        <f t="shared" si="2"/>
        <v>0</v>
      </c>
    </row>
    <row r="85" spans="1:9" ht="63" hidden="1" x14ac:dyDescent="0.3">
      <c r="A85" s="116"/>
      <c r="B85" s="8" t="str">
        <f>BPU!B85</f>
        <v>2-CTRL-ACQ-10</v>
      </c>
      <c r="C85" s="8" t="str">
        <f>BPU!C85</f>
        <v>Contrôle de l’acquisition de données via saisie et lecture optique de 10 questionnaires, dans la limite de 100 questionnaires</v>
      </c>
      <c r="D85" s="8" t="str">
        <f>BPU!D85</f>
        <v>Tranche de 10 questionnaires</v>
      </c>
      <c r="E85" s="21">
        <f>BPU!E85</f>
        <v>0</v>
      </c>
      <c r="F85" s="8"/>
      <c r="G85" s="52">
        <f t="shared" si="3"/>
        <v>0</v>
      </c>
      <c r="H85" s="56">
        <f>BPU!F85</f>
        <v>0</v>
      </c>
      <c r="I85" s="24">
        <f t="shared" si="2"/>
        <v>0</v>
      </c>
    </row>
    <row r="86" spans="1:9" ht="63" hidden="1" x14ac:dyDescent="0.3">
      <c r="A86" s="116"/>
      <c r="B86" s="8" t="str">
        <f>BPU!B86</f>
        <v>2-CTRL-ACQ-100</v>
      </c>
      <c r="C86" s="8" t="str">
        <f>BPU!C86</f>
        <v>Contrôle de l’acquisition de données via saisie et lecture optique de 100 questionnaires, dans la limite de 1 000 questionnaires</v>
      </c>
      <c r="D86" s="8" t="str">
        <f>BPU!D86</f>
        <v>Tranche de 100 questionnaires</v>
      </c>
      <c r="E86" s="21">
        <f>BPU!E86</f>
        <v>0</v>
      </c>
      <c r="F86" s="8"/>
      <c r="G86" s="52">
        <f t="shared" si="3"/>
        <v>0</v>
      </c>
      <c r="H86" s="56">
        <f>BPU!F86</f>
        <v>0</v>
      </c>
      <c r="I86" s="24">
        <f t="shared" si="2"/>
        <v>0</v>
      </c>
    </row>
    <row r="87" spans="1:9" ht="63" hidden="1" x14ac:dyDescent="0.3">
      <c r="A87" s="116"/>
      <c r="B87" s="8" t="str">
        <f>BPU!B87</f>
        <v>2-CTRL-ACQ-1000</v>
      </c>
      <c r="C87" s="8" t="str">
        <f>BPU!C87</f>
        <v>Contrôle de l’acquisition de données via saisie et lecture optique de 1 000 questionnaires, dans la limite de 10 000 questionnaires</v>
      </c>
      <c r="D87" s="8" t="str">
        <f>BPU!D87</f>
        <v>Tranche de 1 000 questionnaires</v>
      </c>
      <c r="E87" s="21">
        <f>BPU!E87</f>
        <v>0</v>
      </c>
      <c r="F87" s="8"/>
      <c r="G87" s="52">
        <f t="shared" si="3"/>
        <v>0</v>
      </c>
      <c r="H87" s="56">
        <f>BPU!F87</f>
        <v>0</v>
      </c>
      <c r="I87" s="24">
        <f t="shared" si="2"/>
        <v>0</v>
      </c>
    </row>
    <row r="88" spans="1:9" ht="63" hidden="1" x14ac:dyDescent="0.3">
      <c r="A88" s="116"/>
      <c r="B88" s="8" t="str">
        <f>BPU!B88</f>
        <v>2-CTRL-ACQ-SUP-10000</v>
      </c>
      <c r="C88" s="8" t="str">
        <f>BPU!C88</f>
        <v>Contrôle de l’acquisition de données via saisie et lecture optique de 1 000 questionnaires supplémentaires au-delà de 10 000 questionnaires</v>
      </c>
      <c r="D88" s="8" t="str">
        <f>BPU!D88</f>
        <v>Tranche de 1 000 questionnaires supplémentaires</v>
      </c>
      <c r="E88" s="21">
        <f>BPU!E88</f>
        <v>0</v>
      </c>
      <c r="F88" s="8"/>
      <c r="G88" s="52">
        <f t="shared" si="3"/>
        <v>0</v>
      </c>
      <c r="H88" s="56">
        <f>BPU!F88</f>
        <v>0</v>
      </c>
      <c r="I88" s="24">
        <f t="shared" si="2"/>
        <v>0</v>
      </c>
    </row>
    <row r="89" spans="1:9" ht="129.6" hidden="1" customHeight="1" x14ac:dyDescent="0.3">
      <c r="A89" s="123" t="str">
        <f>BPU!A89</f>
        <v>Conception de questionnaire</v>
      </c>
      <c r="B89" s="8" t="str">
        <f>BPU!B89</f>
        <v>2-CONCEPT-QUEST-C-10</v>
      </c>
      <c r="C89" s="8" t="str">
        <f>BPU!C89</f>
        <v>Conception d’un questionnaire en création pour 10 questions</v>
      </c>
      <c r="D89" s="8" t="str">
        <f>BPU!D89</f>
        <v>10 questions</v>
      </c>
      <c r="E89" s="21">
        <f>BPU!E89</f>
        <v>0</v>
      </c>
      <c r="F89" s="8"/>
      <c r="G89" s="52">
        <f t="shared" si="3"/>
        <v>0</v>
      </c>
      <c r="H89" s="56">
        <f>BPU!F89</f>
        <v>0</v>
      </c>
      <c r="I89" s="24">
        <f t="shared" si="2"/>
        <v>0</v>
      </c>
    </row>
    <row r="90" spans="1:9" ht="47.25" x14ac:dyDescent="0.3">
      <c r="A90" s="123"/>
      <c r="B90" s="8" t="str">
        <f>BPU!B90</f>
        <v>2-CONCEPT-QUEST-A-10</v>
      </c>
      <c r="C90" s="8" t="str">
        <f>BPU!C90</f>
        <v>Conception d’un questionnaire en adaptation d’un questionnaire existant pour 10 questions</v>
      </c>
      <c r="D90" s="8" t="str">
        <f>BPU!D90</f>
        <v>10 questions</v>
      </c>
      <c r="E90" s="21">
        <f>BPU!E90</f>
        <v>0</v>
      </c>
      <c r="F90" s="8">
        <v>45</v>
      </c>
      <c r="G90" s="52">
        <f t="shared" si="3"/>
        <v>0</v>
      </c>
      <c r="H90" s="56">
        <f>BPU!F90</f>
        <v>0</v>
      </c>
      <c r="I90" s="24">
        <f t="shared" si="2"/>
        <v>0</v>
      </c>
    </row>
    <row r="91" spans="1:9" ht="99.6" customHeight="1" x14ac:dyDescent="0.3">
      <c r="A91" s="116" t="str">
        <f>BPU!A91</f>
        <v>Test de questionnaire</v>
      </c>
      <c r="B91" s="8" t="str">
        <f>BPU!B91</f>
        <v>2-TST-QUEST-FAF-10</v>
      </c>
      <c r="C91" s="8" t="str">
        <f>BPU!C91</f>
        <v>Test de questionnaire sur un échantillon restreint en mode face à face pour 10 enquêtés, dans la limite de 100 enquêtés</v>
      </c>
      <c r="D91" s="8" t="str">
        <f>BPU!D91</f>
        <v>Tranche de 10 enquêtés</v>
      </c>
      <c r="E91" s="21">
        <f>BPU!E91</f>
        <v>0</v>
      </c>
      <c r="F91" s="8">
        <v>8</v>
      </c>
      <c r="G91" s="52">
        <f t="shared" si="3"/>
        <v>0</v>
      </c>
      <c r="H91" s="56">
        <f>BPU!F91</f>
        <v>0</v>
      </c>
      <c r="I91" s="24">
        <f t="shared" si="2"/>
        <v>0</v>
      </c>
    </row>
    <row r="92" spans="1:9" ht="63" hidden="1" x14ac:dyDescent="0.3">
      <c r="A92" s="116"/>
      <c r="B92" s="8" t="str">
        <f>BPU!B92</f>
        <v>2-TST-QUEST-TEL-10</v>
      </c>
      <c r="C92" s="8" t="str">
        <f>BPU!C92</f>
        <v>Test de questionnaire sur un échantillon restreint en mode téléphone pour 10 enquêtés, dans la limite de 100 enquêtés</v>
      </c>
      <c r="D92" s="8" t="str">
        <f>BPU!D92</f>
        <v>Tranche de 10 enquêtés</v>
      </c>
      <c r="E92" s="21">
        <f>BPU!E92</f>
        <v>0</v>
      </c>
      <c r="F92" s="8"/>
      <c r="G92" s="52">
        <f t="shared" si="3"/>
        <v>0</v>
      </c>
      <c r="H92" s="56">
        <f>BPU!F92</f>
        <v>0</v>
      </c>
      <c r="I92" s="24">
        <f t="shared" si="2"/>
        <v>0</v>
      </c>
    </row>
    <row r="93" spans="1:9" ht="63" hidden="1" x14ac:dyDescent="0.3">
      <c r="A93" s="116"/>
      <c r="B93" s="8" t="str">
        <f>BPU!B93</f>
        <v>2-TST-QUEST-PAP-10</v>
      </c>
      <c r="C93" s="8" t="str">
        <f>BPU!C93</f>
        <v>Test de questionnaire sur un échantillon restreint en mode papier pour 10 enquêtés, dans la limite de 100 enquêtés</v>
      </c>
      <c r="D93" s="8" t="str">
        <f>BPU!D93</f>
        <v>Tranche de 10 enquêtés</v>
      </c>
      <c r="E93" s="21">
        <f>BPU!E93</f>
        <v>0</v>
      </c>
      <c r="F93" s="8"/>
      <c r="G93" s="52">
        <f t="shared" si="3"/>
        <v>0</v>
      </c>
      <c r="H93" s="56">
        <f>BPU!F93</f>
        <v>0</v>
      </c>
      <c r="I93" s="24">
        <f t="shared" si="2"/>
        <v>0</v>
      </c>
    </row>
    <row r="94" spans="1:9" ht="63" hidden="1" x14ac:dyDescent="0.3">
      <c r="A94" s="116"/>
      <c r="B94" s="8" t="str">
        <f>BPU!B94</f>
        <v>2-TST-QUEST-WEB-10</v>
      </c>
      <c r="C94" s="8" t="str">
        <f>BPU!C94</f>
        <v>Test de questionnaire sur un échantillon restreint en mode internet pour 10 enquêtés, dans la limite de 100 enquêtés</v>
      </c>
      <c r="D94" s="8" t="str">
        <f>BPU!D94</f>
        <v>Tranche de 10 enquêtés</v>
      </c>
      <c r="E94" s="21">
        <f>BPU!E94</f>
        <v>0</v>
      </c>
      <c r="F94" s="8"/>
      <c r="G94" s="52">
        <f t="shared" si="3"/>
        <v>0</v>
      </c>
      <c r="H94" s="56">
        <f>BPU!F94</f>
        <v>0</v>
      </c>
      <c r="I94" s="24">
        <f t="shared" si="2"/>
        <v>0</v>
      </c>
    </row>
    <row r="95" spans="1:9" ht="63" hidden="1" x14ac:dyDescent="0.3">
      <c r="A95" s="116"/>
      <c r="B95" s="8" t="str">
        <f>BPU!B95</f>
        <v>2-TST-QUEST-VIS-10</v>
      </c>
      <c r="C95" s="8" t="str">
        <f>BPU!C95</f>
        <v>Test de questionnaire sur un échantillon restreint en mode visioconférence pour 10 enquêtés, dans la limite de 100 enquêtés</v>
      </c>
      <c r="D95" s="8" t="str">
        <f>BPU!D95</f>
        <v>Tranche de 10 enquêtés</v>
      </c>
      <c r="E95" s="21">
        <f>BPU!E95</f>
        <v>0</v>
      </c>
      <c r="F95" s="8"/>
      <c r="G95" s="52">
        <f t="shared" si="3"/>
        <v>0</v>
      </c>
      <c r="H95" s="56">
        <f>BPU!F95</f>
        <v>0</v>
      </c>
      <c r="I95" s="24">
        <f t="shared" si="2"/>
        <v>0</v>
      </c>
    </row>
    <row r="96" spans="1:9" ht="47.25" x14ac:dyDescent="0.3">
      <c r="A96" s="116"/>
      <c r="B96" s="8" t="str">
        <f>BPU!B96</f>
        <v>2-TST-QUEST-FAF-100</v>
      </c>
      <c r="C96" s="8" t="str">
        <f>BPU!C96</f>
        <v>Test de questionnaire sur un échantillon restreint en mode face à face pour 100 enquêtés</v>
      </c>
      <c r="D96" s="8" t="str">
        <f>BPU!D96</f>
        <v>Tranche de 100 enquêtés</v>
      </c>
      <c r="E96" s="21">
        <f>BPU!E96</f>
        <v>0</v>
      </c>
      <c r="F96" s="8">
        <v>1</v>
      </c>
      <c r="G96" s="52">
        <f t="shared" si="3"/>
        <v>0</v>
      </c>
      <c r="H96" s="56">
        <f>BPU!F96</f>
        <v>0</v>
      </c>
      <c r="I96" s="24">
        <f t="shared" si="2"/>
        <v>0</v>
      </c>
    </row>
    <row r="97" spans="1:9" ht="47.25" hidden="1" x14ac:dyDescent="0.3">
      <c r="A97" s="116"/>
      <c r="B97" s="8" t="str">
        <f>BPU!B97</f>
        <v>2-TST-QUEST-TEL-100</v>
      </c>
      <c r="C97" s="8" t="str">
        <f>BPU!C97</f>
        <v>Test de questionnaire sur un échantillon restreint en mode téléphone pour 100 enquêtés</v>
      </c>
      <c r="D97" s="8" t="str">
        <f>BPU!D97</f>
        <v>Tranche de 100 enquêtés</v>
      </c>
      <c r="E97" s="21">
        <f>BPU!E97</f>
        <v>0</v>
      </c>
      <c r="F97" s="8"/>
      <c r="G97" s="52">
        <f t="shared" si="3"/>
        <v>0</v>
      </c>
      <c r="H97" s="56">
        <f>BPU!F97</f>
        <v>0</v>
      </c>
      <c r="I97" s="24">
        <f t="shared" si="2"/>
        <v>0</v>
      </c>
    </row>
    <row r="98" spans="1:9" ht="47.25" hidden="1" x14ac:dyDescent="0.3">
      <c r="A98" s="116"/>
      <c r="B98" s="8" t="str">
        <f>BPU!B98</f>
        <v>2-TST-QUEST-PAP-100</v>
      </c>
      <c r="C98" s="8" t="str">
        <f>BPU!C98</f>
        <v>Test de questionnaire sur un échantillon restreint en mode papier pour 100 enquêtés</v>
      </c>
      <c r="D98" s="8" t="str">
        <f>BPU!D98</f>
        <v>Tranche de 100 enquêtés</v>
      </c>
      <c r="E98" s="21">
        <f>BPU!E98</f>
        <v>0</v>
      </c>
      <c r="F98" s="8"/>
      <c r="G98" s="52">
        <f t="shared" si="3"/>
        <v>0</v>
      </c>
      <c r="H98" s="56">
        <f>BPU!F98</f>
        <v>0</v>
      </c>
      <c r="I98" s="24">
        <f t="shared" si="2"/>
        <v>0</v>
      </c>
    </row>
    <row r="99" spans="1:9" ht="47.25" hidden="1" x14ac:dyDescent="0.3">
      <c r="A99" s="116"/>
      <c r="B99" s="8" t="str">
        <f>BPU!B99</f>
        <v>2-TST-QUEST-WEB-100</v>
      </c>
      <c r="C99" s="8" t="str">
        <f>BPU!C99</f>
        <v>Test de questionnaire sur un échantillon restreint en mode internet pour 100 enquêtés</v>
      </c>
      <c r="D99" s="8" t="str">
        <f>BPU!D99</f>
        <v>Tranche de 100 enquêtés</v>
      </c>
      <c r="E99" s="21">
        <f>BPU!E99</f>
        <v>0</v>
      </c>
      <c r="F99" s="8"/>
      <c r="G99" s="52">
        <f t="shared" si="3"/>
        <v>0</v>
      </c>
      <c r="H99" s="56">
        <f>BPU!F99</f>
        <v>0</v>
      </c>
      <c r="I99" s="24">
        <f t="shared" si="2"/>
        <v>0</v>
      </c>
    </row>
    <row r="100" spans="1:9" ht="47.25" hidden="1" x14ac:dyDescent="0.3">
      <c r="A100" s="116"/>
      <c r="B100" s="8" t="str">
        <f>BPU!B100</f>
        <v>2-TST-QUEST-VIS-100</v>
      </c>
      <c r="C100" s="8" t="str">
        <f>BPU!C100</f>
        <v>Test de questionnaire sur un échantillon restreint en mode visioconférence pour 100 enquêtés</v>
      </c>
      <c r="D100" s="8" t="str">
        <f>BPU!D100</f>
        <v>Tranche de 100 enquêtés</v>
      </c>
      <c r="E100" s="21">
        <f>BPU!E100</f>
        <v>0</v>
      </c>
      <c r="F100" s="8"/>
      <c r="G100" s="52">
        <f t="shared" si="3"/>
        <v>0</v>
      </c>
      <c r="H100" s="56">
        <f>BPU!F100</f>
        <v>0</v>
      </c>
      <c r="I100" s="24">
        <f t="shared" si="2"/>
        <v>0</v>
      </c>
    </row>
    <row r="101" spans="1:9" ht="48.6" customHeight="1" x14ac:dyDescent="0.3">
      <c r="A101" s="116" t="str">
        <f>BPU!A101</f>
        <v>Formation</v>
      </c>
      <c r="B101" s="8" t="str">
        <f>BPU!B101</f>
        <v>2-FORM-PREP</v>
      </c>
      <c r="C101" s="8" t="str">
        <f>BPU!C101</f>
        <v>Préparation des documents et supports de formation relatifs à l’enquête : documents et support de présentation</v>
      </c>
      <c r="D101" s="8" t="str">
        <f>BPU!D101</f>
        <v>1 préparation</v>
      </c>
      <c r="E101" s="21">
        <f>BPU!E101</f>
        <v>0</v>
      </c>
      <c r="F101" s="8">
        <v>1</v>
      </c>
      <c r="G101" s="52">
        <f t="shared" si="3"/>
        <v>0</v>
      </c>
      <c r="H101" s="56">
        <f>BPU!F101</f>
        <v>0</v>
      </c>
      <c r="I101" s="24">
        <f t="shared" si="2"/>
        <v>0</v>
      </c>
    </row>
    <row r="102" spans="1:9" ht="31.5" x14ac:dyDescent="0.3">
      <c r="A102" s="116"/>
      <c r="B102" s="8" t="str">
        <f>BPU!B102</f>
        <v>2-FORM-SESS</v>
      </c>
      <c r="C102" s="8" t="str">
        <f>BPU!C102</f>
        <v>Organisation et animation d’une session de formation relative à l’enquête</v>
      </c>
      <c r="D102" s="8" t="str">
        <f>BPU!D102</f>
        <v>1 session</v>
      </c>
      <c r="E102" s="21">
        <f>BPU!E102</f>
        <v>0</v>
      </c>
      <c r="F102" s="8">
        <v>1</v>
      </c>
      <c r="G102" s="52">
        <f t="shared" si="3"/>
        <v>0</v>
      </c>
      <c r="H102" s="56">
        <f>BPU!F102</f>
        <v>0</v>
      </c>
      <c r="I102" s="24">
        <f t="shared" si="2"/>
        <v>0</v>
      </c>
    </row>
    <row r="103" spans="1:9" ht="97.5" customHeight="1" x14ac:dyDescent="0.3">
      <c r="A103" s="116" t="str">
        <f>BPU!A103</f>
        <v>Prise de rendez-vous</v>
      </c>
      <c r="B103" s="8" t="str">
        <f>BPU!B103</f>
        <v>2-CTACT-RDV-INDIV-STD -10</v>
      </c>
      <c r="C103" s="8" t="str">
        <f>BPU!C103</f>
        <v>Prise de contact ou prise de rendez-vous en horaire standard auprès de 10 individus à enquêter, dans la limite de 100 individus</v>
      </c>
      <c r="D103" s="8" t="str">
        <f>BPU!D103</f>
        <v>Tranches de 10 individus</v>
      </c>
      <c r="E103" s="21">
        <f>BPU!E103</f>
        <v>0</v>
      </c>
      <c r="F103" s="8">
        <v>8</v>
      </c>
      <c r="G103" s="52">
        <f t="shared" si="3"/>
        <v>0</v>
      </c>
      <c r="H103" s="56">
        <f>BPU!F103</f>
        <v>0</v>
      </c>
      <c r="I103" s="24">
        <f t="shared" si="2"/>
        <v>0</v>
      </c>
    </row>
    <row r="104" spans="1:9" ht="63" x14ac:dyDescent="0.3">
      <c r="A104" s="116"/>
      <c r="B104" s="8" t="str">
        <f>BPU!B104</f>
        <v>2-CTACT-RDV-INDIV-STD -100</v>
      </c>
      <c r="C104" s="8" t="str">
        <f>BPU!C104</f>
        <v>Prise de contact ou prise de rendez-vous en horaire standard auprès de 100 individus à enquêter, dans la limite de 1 000 individus</v>
      </c>
      <c r="D104" s="8" t="str">
        <f>BPU!D104</f>
        <v>Tranches de 100 individus</v>
      </c>
      <c r="E104" s="21">
        <f>BPU!E104</f>
        <v>0</v>
      </c>
      <c r="F104" s="8">
        <v>3</v>
      </c>
      <c r="G104" s="52">
        <f t="shared" si="3"/>
        <v>0</v>
      </c>
      <c r="H104" s="56">
        <f>BPU!F104</f>
        <v>0</v>
      </c>
      <c r="I104" s="24">
        <f t="shared" si="2"/>
        <v>0</v>
      </c>
    </row>
    <row r="105" spans="1:9" ht="63" x14ac:dyDescent="0.3">
      <c r="A105" s="116"/>
      <c r="B105" s="8" t="str">
        <f>BPU!B105</f>
        <v>2-CTACT-RDV-INDIV-STD -1000</v>
      </c>
      <c r="C105" s="8" t="str">
        <f>BPU!C105</f>
        <v>Prise de contact ou prise de rendez-vous en horaire standard auprès de 1 000 individus à enquêter, dans la limite de 10 000 individus</v>
      </c>
      <c r="D105" s="8" t="str">
        <f>BPU!D105</f>
        <v>Tranches de 1 000 individus</v>
      </c>
      <c r="E105" s="21">
        <f>BPU!E105</f>
        <v>0</v>
      </c>
      <c r="F105" s="8">
        <v>1</v>
      </c>
      <c r="G105" s="52">
        <f t="shared" si="3"/>
        <v>0</v>
      </c>
      <c r="H105" s="56">
        <f>BPU!F105</f>
        <v>0</v>
      </c>
      <c r="I105" s="24">
        <f t="shared" si="2"/>
        <v>0</v>
      </c>
    </row>
    <row r="106" spans="1:9" ht="63" hidden="1" x14ac:dyDescent="0.3">
      <c r="A106" s="116"/>
      <c r="B106" s="8" t="str">
        <f>BPU!B106</f>
        <v>2-CTACT-RDV-INDIV-STD -SUP</v>
      </c>
      <c r="C106" s="8" t="str">
        <f>BPU!C106</f>
        <v>Prise de contact ou prise de rendez-vous en horaire standard auprès de 1 000 individus à enquêter supplémentaires au-delà de 10 000</v>
      </c>
      <c r="D106" s="8" t="str">
        <f>BPU!D106</f>
        <v>Tranche de 1 000 individus supplémentaires au-delà de 10 000</v>
      </c>
      <c r="E106" s="21">
        <f>BPU!E106</f>
        <v>0</v>
      </c>
      <c r="F106" s="8"/>
      <c r="G106" s="52">
        <f t="shared" si="3"/>
        <v>0</v>
      </c>
      <c r="H106" s="56">
        <f>BPU!F106</f>
        <v>0</v>
      </c>
      <c r="I106" s="24">
        <f t="shared" si="2"/>
        <v>0</v>
      </c>
    </row>
    <row r="107" spans="1:9" ht="63" x14ac:dyDescent="0.3">
      <c r="A107" s="116"/>
      <c r="B107" s="8" t="str">
        <f>BPU!B107</f>
        <v>2-CTACT-RDV-INDIV-EXCPT -10</v>
      </c>
      <c r="C107" s="8" t="str">
        <f>BPU!C107</f>
        <v>Prise de contact ou prise de rendez-vous en horaire exceptionnel auprès de 10 individus à enquêter, dans la limite de 100 individus</v>
      </c>
      <c r="D107" s="8" t="str">
        <f>BPU!D107</f>
        <v>Tranches de 10 individus</v>
      </c>
      <c r="E107" s="21">
        <f>BPU!E107</f>
        <v>0</v>
      </c>
      <c r="F107" s="8">
        <v>2</v>
      </c>
      <c r="G107" s="52">
        <f t="shared" si="3"/>
        <v>0</v>
      </c>
      <c r="H107" s="56">
        <f>BPU!F107</f>
        <v>0</v>
      </c>
      <c r="I107" s="24">
        <f t="shared" si="2"/>
        <v>0</v>
      </c>
    </row>
    <row r="108" spans="1:9" ht="63" x14ac:dyDescent="0.3">
      <c r="A108" s="116"/>
      <c r="B108" s="8" t="str">
        <f>BPU!B108</f>
        <v>2-CTACT-RDV-INDIV-EXCPT -100</v>
      </c>
      <c r="C108" s="8" t="str">
        <f>BPU!C108</f>
        <v>Prise de contact ou prise de rendez-vous en horaire exceptionnel auprès de 100 individus à enquêter, dans la limite de 1 000 individus</v>
      </c>
      <c r="D108" s="8" t="str">
        <f>BPU!D108</f>
        <v>Tranches de 100 individus</v>
      </c>
      <c r="E108" s="21">
        <f>BPU!E108</f>
        <v>0</v>
      </c>
      <c r="F108" s="8">
        <v>3</v>
      </c>
      <c r="G108" s="52">
        <f t="shared" si="3"/>
        <v>0</v>
      </c>
      <c r="H108" s="56">
        <f>BPU!F108</f>
        <v>0</v>
      </c>
      <c r="I108" s="24">
        <f t="shared" si="2"/>
        <v>0</v>
      </c>
    </row>
    <row r="109" spans="1:9" ht="63" hidden="1" x14ac:dyDescent="0.3">
      <c r="A109" s="116"/>
      <c r="B109" s="8" t="str">
        <f>BPU!B109</f>
        <v>2-CTACT-RDV-INDIV-EXCPT -1000</v>
      </c>
      <c r="C109" s="8" t="str">
        <f>BPU!C109</f>
        <v>Prise de contact ou prise de rendez-vous en horaire exceptionnel auprès de 1 000 individus à enquêter, dans la limite de 10 000 individus</v>
      </c>
      <c r="D109" s="8" t="str">
        <f>BPU!D109</f>
        <v>Tranches de 1 000 individus</v>
      </c>
      <c r="E109" s="21">
        <f>BPU!E109</f>
        <v>0</v>
      </c>
      <c r="F109" s="8"/>
      <c r="G109" s="52">
        <f t="shared" si="3"/>
        <v>0</v>
      </c>
      <c r="H109" s="56">
        <f>BPU!F109</f>
        <v>0</v>
      </c>
      <c r="I109" s="24">
        <f t="shared" si="2"/>
        <v>0</v>
      </c>
    </row>
    <row r="110" spans="1:9" ht="63" hidden="1" x14ac:dyDescent="0.3">
      <c r="A110" s="116"/>
      <c r="B110" s="8" t="str">
        <f>BPU!B110</f>
        <v>2-CTACT-RDV-INDIV-EXCPT -SUP</v>
      </c>
      <c r="C110" s="8" t="str">
        <f>BPU!C110</f>
        <v>Prise de contact ou prise de rendez-vous en horaire exceptionnel auprès de 1 000 individus supplémentaires à enquêter au-delà de 10 000</v>
      </c>
      <c r="D110" s="8" t="str">
        <f>BPU!D110</f>
        <v>Tranche de 1 000 individus supplémentaires au-delà de 10 000</v>
      </c>
      <c r="E110" s="21">
        <f>BPU!E110</f>
        <v>0</v>
      </c>
      <c r="F110" s="8"/>
      <c r="G110" s="52">
        <f t="shared" si="3"/>
        <v>0</v>
      </c>
      <c r="H110" s="56">
        <f>BPU!F110</f>
        <v>0</v>
      </c>
      <c r="I110" s="24">
        <f t="shared" si="2"/>
        <v>0</v>
      </c>
    </row>
    <row r="111" spans="1:9" ht="63" x14ac:dyDescent="0.3">
      <c r="A111" s="116"/>
      <c r="B111" s="8" t="str">
        <f>BPU!B111</f>
        <v>2-CTACT-RDV-ORG-STD -10</v>
      </c>
      <c r="C111" s="8" t="str">
        <f>BPU!C111</f>
        <v>Prise de contact ou prise de rendez-vous en horaire standard auprès de 10 organismes à enquêter, dans la limite de 100 organismes</v>
      </c>
      <c r="D111" s="8" t="str">
        <f>BPU!D111</f>
        <v>Tranches de 10 organismes</v>
      </c>
      <c r="E111" s="21">
        <f>BPU!E111</f>
        <v>0</v>
      </c>
      <c r="F111" s="8">
        <v>8</v>
      </c>
      <c r="G111" s="52">
        <f t="shared" si="3"/>
        <v>0</v>
      </c>
      <c r="H111" s="56">
        <f>BPU!F111</f>
        <v>0</v>
      </c>
      <c r="I111" s="24">
        <f t="shared" si="2"/>
        <v>0</v>
      </c>
    </row>
    <row r="112" spans="1:9" ht="63" x14ac:dyDescent="0.3">
      <c r="A112" s="116"/>
      <c r="B112" s="8" t="str">
        <f>BPU!B112</f>
        <v>2-CTACT-RDV-ORG-STD -100</v>
      </c>
      <c r="C112" s="8" t="str">
        <f>BPU!C112</f>
        <v>Prise de contact ou de prise rendez-vous en horaire standard auprès de 100 organismes à enquêter, dans la limite de 1 000 organismes</v>
      </c>
      <c r="D112" s="8" t="str">
        <f>BPU!D112</f>
        <v>Tranches de 100 organismes</v>
      </c>
      <c r="E112" s="21">
        <f>BPU!E112</f>
        <v>0</v>
      </c>
      <c r="F112" s="8">
        <v>3</v>
      </c>
      <c r="G112" s="52">
        <f t="shared" si="3"/>
        <v>0</v>
      </c>
      <c r="H112" s="56">
        <f>BPU!F112</f>
        <v>0</v>
      </c>
      <c r="I112" s="24">
        <f t="shared" si="2"/>
        <v>0</v>
      </c>
    </row>
    <row r="113" spans="1:9" ht="134.1" customHeight="1" x14ac:dyDescent="0.3">
      <c r="A113" s="116"/>
      <c r="B113" s="8" t="str">
        <f>BPU!B113</f>
        <v>2-CTACT-RDV-ORG-STD -1000</v>
      </c>
      <c r="C113" s="8" t="str">
        <f>BPU!C113</f>
        <v>Prise de contact ou de prise rendez-vous en horaire standard auprès de 1 000 organismes à enquêter, dans la limite de 10 000 organismes</v>
      </c>
      <c r="D113" s="8" t="str">
        <f>BPU!D113</f>
        <v>Tranches de 1 000 organismes</v>
      </c>
      <c r="E113" s="21">
        <f>BPU!E113</f>
        <v>0</v>
      </c>
      <c r="F113" s="8">
        <v>1</v>
      </c>
      <c r="G113" s="52">
        <f t="shared" si="3"/>
        <v>0</v>
      </c>
      <c r="H113" s="56">
        <f>BPU!F113</f>
        <v>0</v>
      </c>
      <c r="I113" s="24">
        <f t="shared" si="2"/>
        <v>0</v>
      </c>
    </row>
    <row r="114" spans="1:9" ht="63" hidden="1" x14ac:dyDescent="0.3">
      <c r="A114" s="116"/>
      <c r="B114" s="8" t="str">
        <f>BPU!B114</f>
        <v>2-CTACT-RDV-ORG-STD -SUP</v>
      </c>
      <c r="C114" s="8" t="str">
        <f>BPU!C114</f>
        <v>Prise de contact ou prise de rendez-vous en horaire standard auprès de 1 000 individus supplémentaires à enquêter au-delà de 10 000</v>
      </c>
      <c r="D114" s="8" t="str">
        <f>BPU!D114</f>
        <v>Tranche de 1 000 organismes supplémentaires au-delà de 10 000</v>
      </c>
      <c r="E114" s="21">
        <f>BPU!E114</f>
        <v>0</v>
      </c>
      <c r="F114" s="8"/>
      <c r="G114" s="52">
        <f t="shared" si="3"/>
        <v>0</v>
      </c>
      <c r="H114" s="56">
        <f>BPU!F114</f>
        <v>0</v>
      </c>
      <c r="I114" s="24">
        <f t="shared" si="2"/>
        <v>0</v>
      </c>
    </row>
    <row r="115" spans="1:9" ht="113.45" customHeight="1" x14ac:dyDescent="0.3">
      <c r="A115" s="116"/>
      <c r="B115" s="8" t="str">
        <f>BPU!B115</f>
        <v>2-CTACT-RDV-ORG-EXCPT -10</v>
      </c>
      <c r="C115" s="8" t="str">
        <f>BPU!C115</f>
        <v>Prise de contact ou de prise rendez-vous en horaire exceptionnel auprès de 10 organismes à enquêter, dans la limite de 100 organismes</v>
      </c>
      <c r="D115" s="8" t="str">
        <f>BPU!D115</f>
        <v>Tranches de 10 organismes</v>
      </c>
      <c r="E115" s="21">
        <f>BPU!E115</f>
        <v>0</v>
      </c>
      <c r="F115" s="8">
        <v>4</v>
      </c>
      <c r="G115" s="52">
        <f t="shared" si="3"/>
        <v>0</v>
      </c>
      <c r="H115" s="56">
        <f>BPU!F115</f>
        <v>0</v>
      </c>
      <c r="I115" s="24">
        <f t="shared" si="2"/>
        <v>0</v>
      </c>
    </row>
    <row r="116" spans="1:9" ht="63" x14ac:dyDescent="0.3">
      <c r="A116" s="116"/>
      <c r="B116" s="8" t="str">
        <f>BPU!B116</f>
        <v>2-CTACT-RDV-ORG-EXCPT -100</v>
      </c>
      <c r="C116" s="8" t="str">
        <f>BPU!C116</f>
        <v>Prise de contact ou de prise rendez-vous en horaire exceptionnel auprès de 100 organismes à enquêter, dans la limite de 1 000 organismes</v>
      </c>
      <c r="D116" s="8" t="str">
        <f>BPU!D116</f>
        <v>Tranches de 100 organismes</v>
      </c>
      <c r="E116" s="21">
        <f>BPU!E116</f>
        <v>0</v>
      </c>
      <c r="F116" s="8">
        <v>1</v>
      </c>
      <c r="G116" s="52">
        <f t="shared" si="3"/>
        <v>0</v>
      </c>
      <c r="H116" s="56">
        <f>BPU!F116</f>
        <v>0</v>
      </c>
      <c r="I116" s="24">
        <f t="shared" si="2"/>
        <v>0</v>
      </c>
    </row>
    <row r="117" spans="1:9" ht="63" hidden="1" x14ac:dyDescent="0.3">
      <c r="A117" s="116"/>
      <c r="B117" s="8" t="str">
        <f>BPU!B117</f>
        <v>2-CTACT-RDV-ORG-EXCPT -1000</v>
      </c>
      <c r="C117" s="8" t="str">
        <f>BPU!C117</f>
        <v>Prise de contact ou de prise rendez-vous en horaire exceptionnel auprès de 1 000 organismes à enquêter, dans la limite de 10 000 organismes</v>
      </c>
      <c r="D117" s="8" t="str">
        <f>BPU!D117</f>
        <v>Tranches de 1 000 organismes</v>
      </c>
      <c r="E117" s="21">
        <f>BPU!E117</f>
        <v>0</v>
      </c>
      <c r="F117" s="8"/>
      <c r="G117" s="52">
        <f t="shared" si="3"/>
        <v>0</v>
      </c>
      <c r="H117" s="56">
        <f>BPU!F117</f>
        <v>0</v>
      </c>
      <c r="I117" s="24">
        <f t="shared" si="2"/>
        <v>0</v>
      </c>
    </row>
    <row r="118" spans="1:9" ht="63" hidden="1" x14ac:dyDescent="0.3">
      <c r="A118" s="116"/>
      <c r="B118" s="8" t="str">
        <f>BPU!B118</f>
        <v>2-CTACT-RDV-ORG-EXCPT -SUP</v>
      </c>
      <c r="C118" s="8" t="str">
        <f>BPU!C118</f>
        <v>Prise de contact ou prise de rendez-vous en horaire exceptionnel auprès de 1 000 individus supplémentaires à enquêter au-delà de 10 000</v>
      </c>
      <c r="D118" s="8" t="str">
        <f>BPU!D118</f>
        <v>Tranche de 1 000 organismes supplémentaires au-delà de 10 000</v>
      </c>
      <c r="E118" s="21">
        <f>BPU!E118</f>
        <v>0</v>
      </c>
      <c r="F118" s="8"/>
      <c r="G118" s="52">
        <f t="shared" si="3"/>
        <v>0</v>
      </c>
      <c r="H118" s="56">
        <f>BPU!F118</f>
        <v>0</v>
      </c>
      <c r="I118" s="24">
        <f t="shared" si="2"/>
        <v>0</v>
      </c>
    </row>
    <row r="119" spans="1:9" ht="43.5" customHeight="1" x14ac:dyDescent="0.3">
      <c r="A119" s="81" t="str">
        <f>BPU!A119</f>
        <v>Site internet</v>
      </c>
      <c r="B119" s="8" t="str">
        <f>BPU!B119</f>
        <v>2-SITE-INFO-AIDE</v>
      </c>
      <c r="C119" s="8" t="str">
        <f>BPU!C119</f>
        <v>Site d’information et d’aide aux enquêtés</v>
      </c>
      <c r="D119" s="8" t="str">
        <f>BPU!D119</f>
        <v>1 site</v>
      </c>
      <c r="E119" s="21">
        <f>BPU!E119</f>
        <v>0</v>
      </c>
      <c r="F119" s="8">
        <v>1</v>
      </c>
      <c r="G119" s="52">
        <f t="shared" si="3"/>
        <v>0</v>
      </c>
      <c r="H119" s="56">
        <f>BPU!F119</f>
        <v>0</v>
      </c>
      <c r="I119" s="24">
        <f t="shared" si="2"/>
        <v>0</v>
      </c>
    </row>
    <row r="120" spans="1:9" ht="31.5" x14ac:dyDescent="0.3">
      <c r="A120" s="116" t="str">
        <f>BPU!A120</f>
        <v>Gestion de noms de domaine</v>
      </c>
      <c r="B120" s="8" t="str">
        <f>BPU!B120</f>
        <v>2-DOM-ACQ</v>
      </c>
      <c r="C120" s="8" t="str">
        <f>BPU!C120</f>
        <v xml:space="preserve">Acquisition d’un nom de domaine pour une année </v>
      </c>
      <c r="D120" s="8" t="str">
        <f>BPU!D120</f>
        <v>1 acquisition pour un an</v>
      </c>
      <c r="E120" s="21">
        <f>BPU!E120</f>
        <v>0</v>
      </c>
      <c r="F120" s="8">
        <v>1</v>
      </c>
      <c r="G120" s="52">
        <f t="shared" si="3"/>
        <v>0</v>
      </c>
      <c r="H120" s="56">
        <f>BPU!F120</f>
        <v>0</v>
      </c>
      <c r="I120" s="24">
        <f t="shared" si="2"/>
        <v>0</v>
      </c>
    </row>
    <row r="121" spans="1:9" ht="31.5" x14ac:dyDescent="0.3">
      <c r="A121" s="116"/>
      <c r="B121" s="8" t="str">
        <f>BPU!B121</f>
        <v xml:space="preserve">2-DOM-RNVL </v>
      </c>
      <c r="C121" s="8" t="str">
        <f>BPU!C121</f>
        <v xml:space="preserve">Renouvellement d’un nom de domaine pour une année </v>
      </c>
      <c r="D121" s="8" t="str">
        <f>BPU!D121</f>
        <v>1 renouvellement pour un an</v>
      </c>
      <c r="E121" s="21">
        <f>BPU!E121</f>
        <v>0</v>
      </c>
      <c r="F121" s="8">
        <v>3</v>
      </c>
      <c r="G121" s="52">
        <f t="shared" si="3"/>
        <v>0</v>
      </c>
      <c r="H121" s="56">
        <f>BPU!F121</f>
        <v>0</v>
      </c>
      <c r="I121" s="24">
        <f t="shared" si="2"/>
        <v>0</v>
      </c>
    </row>
    <row r="122" spans="1:9" ht="25.5" hidden="1" customHeight="1" x14ac:dyDescent="0.3">
      <c r="A122" s="116" t="str">
        <f>BPU!A122</f>
        <v>Assistance aux enquêtés</v>
      </c>
      <c r="B122" s="8" t="str">
        <f>BPU!B122</f>
        <v>2-HTL-STD-10</v>
      </c>
      <c r="C122" s="8" t="str">
        <f>BPU!C122</f>
        <v>Assistance aux enquêtés en horaire standard pour 10 sollicitations, dans la limite de 100 sollicitations</v>
      </c>
      <c r="D122" s="8" t="str">
        <f>BPU!D122</f>
        <v>Tranche de 10 sollicitations</v>
      </c>
      <c r="E122" s="21">
        <f>BPU!E122</f>
        <v>0</v>
      </c>
      <c r="F122" s="8"/>
      <c r="G122" s="52">
        <f t="shared" si="3"/>
        <v>0</v>
      </c>
      <c r="H122" s="56">
        <f>BPU!F122</f>
        <v>0</v>
      </c>
      <c r="I122" s="24">
        <f t="shared" si="2"/>
        <v>0</v>
      </c>
    </row>
    <row r="123" spans="1:9" ht="39.950000000000003" hidden="1" customHeight="1" x14ac:dyDescent="0.3">
      <c r="A123" s="116"/>
      <c r="B123" s="8" t="str">
        <f>BPU!B123</f>
        <v>2-HTL-STD-100</v>
      </c>
      <c r="C123" s="8" t="str">
        <f>BPU!C123</f>
        <v>Assistance aux enquêtés en horaire standard pour 100 sollicitations, dans la limite de 1 000 sollicitations</v>
      </c>
      <c r="D123" s="8" t="str">
        <f>BPU!D123</f>
        <v>Tranche de 100 sollicitations</v>
      </c>
      <c r="E123" s="21">
        <f>BPU!E123</f>
        <v>0</v>
      </c>
      <c r="F123" s="8"/>
      <c r="G123" s="52">
        <f t="shared" si="3"/>
        <v>0</v>
      </c>
      <c r="H123" s="56">
        <f>BPU!F123</f>
        <v>0</v>
      </c>
      <c r="I123" s="24">
        <f t="shared" si="2"/>
        <v>0</v>
      </c>
    </row>
    <row r="124" spans="1:9" ht="47.25" hidden="1" x14ac:dyDescent="0.3">
      <c r="A124" s="116"/>
      <c r="B124" s="8" t="str">
        <f>BPU!B124</f>
        <v>2-HTL-STD-1000</v>
      </c>
      <c r="C124" s="8" t="str">
        <f>BPU!C124</f>
        <v>Assistance aux enquêtés en horaire standard pour 1 000 sollicitations, dans la limite de 10 000 sollicitations</v>
      </c>
      <c r="D124" s="8" t="str">
        <f>BPU!D124</f>
        <v>Tranche de 1 000 sollicitations</v>
      </c>
      <c r="E124" s="21">
        <f>BPU!E124</f>
        <v>0</v>
      </c>
      <c r="F124" s="8"/>
      <c r="G124" s="52">
        <f t="shared" si="3"/>
        <v>0</v>
      </c>
      <c r="H124" s="56">
        <f>BPU!F124</f>
        <v>0</v>
      </c>
      <c r="I124" s="24">
        <f t="shared" si="2"/>
        <v>0</v>
      </c>
    </row>
    <row r="125" spans="1:9" ht="63" hidden="1" x14ac:dyDescent="0.3">
      <c r="A125" s="116"/>
      <c r="B125" s="8" t="str">
        <f>BPU!B125</f>
        <v>2-HTL-STD-SUP</v>
      </c>
      <c r="C125" s="8" t="str">
        <f>BPU!C125</f>
        <v>Assistance aux enquêtés en horaire standard pour 1 000 sollicitations supplémentaires au-delà de 10 000</v>
      </c>
      <c r="D125" s="8" t="str">
        <f>BPU!D125</f>
        <v>Tranche 1000 sollicitations supplémentaires au-delà de 10 000</v>
      </c>
      <c r="E125" s="21">
        <f>BPU!E125</f>
        <v>0</v>
      </c>
      <c r="F125" s="8"/>
      <c r="G125" s="52">
        <f t="shared" si="3"/>
        <v>0</v>
      </c>
      <c r="H125" s="56">
        <f>BPU!F125</f>
        <v>0</v>
      </c>
      <c r="I125" s="24">
        <f t="shared" si="2"/>
        <v>0</v>
      </c>
    </row>
    <row r="126" spans="1:9" ht="47.25" hidden="1" x14ac:dyDescent="0.3">
      <c r="A126" s="116"/>
      <c r="B126" s="8" t="str">
        <f>BPU!B126</f>
        <v>2-HTL-EXCPT-10</v>
      </c>
      <c r="C126" s="8" t="str">
        <f>BPU!C126</f>
        <v>Assistance aux enquêtés en horaire exceptionnel pour 10 sollicitations, dans la limite de 100 sollicitations</v>
      </c>
      <c r="D126" s="8" t="str">
        <f>BPU!D126</f>
        <v>Tranche de 10 sollicitations</v>
      </c>
      <c r="E126" s="21">
        <f>BPU!E126</f>
        <v>0</v>
      </c>
      <c r="F126" s="8"/>
      <c r="G126" s="52">
        <f t="shared" si="3"/>
        <v>0</v>
      </c>
      <c r="H126" s="56">
        <f>BPU!F126</f>
        <v>0</v>
      </c>
      <c r="I126" s="24">
        <f t="shared" si="2"/>
        <v>0</v>
      </c>
    </row>
    <row r="127" spans="1:9" ht="47.25" hidden="1" x14ac:dyDescent="0.3">
      <c r="A127" s="116"/>
      <c r="B127" s="8" t="str">
        <f>BPU!B127</f>
        <v>2-HTL-EXCPT-100</v>
      </c>
      <c r="C127" s="8" t="str">
        <f>BPU!C127</f>
        <v>Assistance aux enquêtés en horaire exceptionnel pour 100 sollicitations, dans la limite de 1 000 sollicitations</v>
      </c>
      <c r="D127" s="8" t="str">
        <f>BPU!D127</f>
        <v>Tranche de 100 sollicitations</v>
      </c>
      <c r="E127" s="21">
        <f>BPU!E127</f>
        <v>0</v>
      </c>
      <c r="F127" s="8"/>
      <c r="G127" s="52">
        <f t="shared" si="3"/>
        <v>0</v>
      </c>
      <c r="H127" s="56">
        <f>BPU!F127</f>
        <v>0</v>
      </c>
      <c r="I127" s="24">
        <f t="shared" si="2"/>
        <v>0</v>
      </c>
    </row>
    <row r="128" spans="1:9" ht="47.25" hidden="1" x14ac:dyDescent="0.3">
      <c r="A128" s="116"/>
      <c r="B128" s="8" t="str">
        <f>BPU!B128</f>
        <v>2-HTL-EXCPT-1000</v>
      </c>
      <c r="C128" s="8" t="str">
        <f>BPU!C128</f>
        <v>Assistance aux enquêtés en horaire exceptionnel pour 1 000 sollicitations, dans la limite de 10 000 sollicitations</v>
      </c>
      <c r="D128" s="8" t="str">
        <f>BPU!D128</f>
        <v>Tranche de 1 000 sollicitations</v>
      </c>
      <c r="E128" s="21">
        <f>BPU!E128</f>
        <v>0</v>
      </c>
      <c r="F128" s="8"/>
      <c r="G128" s="52">
        <f t="shared" si="3"/>
        <v>0</v>
      </c>
      <c r="H128" s="56">
        <f>BPU!F128</f>
        <v>0</v>
      </c>
      <c r="I128" s="24">
        <f t="shared" si="2"/>
        <v>0</v>
      </c>
    </row>
    <row r="129" spans="1:9" ht="63" hidden="1" x14ac:dyDescent="0.3">
      <c r="A129" s="116"/>
      <c r="B129" s="8" t="str">
        <f>BPU!B129</f>
        <v>2-HTL-EXCPT-SUP</v>
      </c>
      <c r="C129" s="8" t="str">
        <f>BPU!C129</f>
        <v>Assistance aux enquêtés en horaire exceptionnel pour 1 000 sollicitations supplémentaires au-delà de 10 000</v>
      </c>
      <c r="D129" s="8" t="str">
        <f>BPU!D129</f>
        <v>Tranche de 1000 sollicitations supplémentaires au-delà de 10 000</v>
      </c>
      <c r="E129" s="21">
        <f>BPU!E129</f>
        <v>0</v>
      </c>
      <c r="F129" s="8"/>
      <c r="G129" s="52">
        <f t="shared" si="3"/>
        <v>0</v>
      </c>
      <c r="H129" s="56">
        <f>BPU!F129</f>
        <v>0</v>
      </c>
      <c r="I129" s="24">
        <f t="shared" si="2"/>
        <v>0</v>
      </c>
    </row>
    <row r="130" spans="1:9" ht="47.25" hidden="1" x14ac:dyDescent="0.3">
      <c r="A130" s="123" t="str">
        <f>BPU!A130</f>
        <v>Collecte</v>
      </c>
      <c r="B130" s="8" t="str">
        <f>BPU!B130</f>
        <v>2-COL-ENLIGNE-MEO</v>
      </c>
      <c r="C130" s="8" t="str">
        <f>BPU!C130</f>
        <v>Mise à disposition d’une plateforme et d’une application pour une collecte en ligne : mise en œuvre</v>
      </c>
      <c r="D130" s="8" t="str">
        <f>BPU!D130</f>
        <v>1 plateforme</v>
      </c>
      <c r="E130" s="21">
        <f>BPU!E130</f>
        <v>0</v>
      </c>
      <c r="F130" s="8"/>
      <c r="G130" s="52">
        <f t="shared" si="3"/>
        <v>0</v>
      </c>
      <c r="H130" s="56">
        <f>BPU!F130</f>
        <v>0</v>
      </c>
      <c r="I130" s="24">
        <f t="shared" si="2"/>
        <v>0</v>
      </c>
    </row>
    <row r="131" spans="1:9" ht="47.25" hidden="1" x14ac:dyDescent="0.3">
      <c r="A131" s="123"/>
      <c r="B131" s="8" t="str">
        <f>BPU!B131</f>
        <v>2-COL-ENLIGNE-1M-10000</v>
      </c>
      <c r="C131" s="8" t="str">
        <f>BPU!C131</f>
        <v>Application pour collecte en ligne pour une durée d’un mois pour un volume de moins de 10 000 réponses</v>
      </c>
      <c r="D131" s="8" t="str">
        <f>BPU!D131</f>
        <v>1 mois</v>
      </c>
      <c r="E131" s="21">
        <f>BPU!E131</f>
        <v>0</v>
      </c>
      <c r="F131" s="8"/>
      <c r="G131" s="52">
        <f t="shared" si="3"/>
        <v>0</v>
      </c>
      <c r="H131" s="56">
        <f>BPU!F131</f>
        <v>0</v>
      </c>
      <c r="I131" s="24">
        <f t="shared" si="2"/>
        <v>0</v>
      </c>
    </row>
    <row r="132" spans="1:9" ht="47.25" hidden="1" x14ac:dyDescent="0.3">
      <c r="A132" s="123"/>
      <c r="B132" s="8" t="str">
        <f>BPU!B132</f>
        <v>2-COL-ENLIGNE-1M-100000</v>
      </c>
      <c r="C132" s="8" t="str">
        <f>BPU!C132</f>
        <v>Application pour collecte en ligne pour une durée d’un mois pour un volume de 10 001 à 100 000 réponses</v>
      </c>
      <c r="D132" s="8" t="str">
        <f>BPU!D132</f>
        <v>1 mois</v>
      </c>
      <c r="E132" s="21">
        <f>BPU!E132</f>
        <v>0</v>
      </c>
      <c r="F132" s="8"/>
      <c r="G132" s="52">
        <f t="shared" si="3"/>
        <v>0</v>
      </c>
      <c r="H132" s="56">
        <f>BPU!F132</f>
        <v>0</v>
      </c>
      <c r="I132" s="24">
        <f t="shared" si="2"/>
        <v>0</v>
      </c>
    </row>
    <row r="133" spans="1:9" ht="47.25" hidden="1" x14ac:dyDescent="0.3">
      <c r="A133" s="123"/>
      <c r="B133" s="8" t="str">
        <f>BPU!B133</f>
        <v>2-COL-TELMEO</v>
      </c>
      <c r="C133" s="8" t="str">
        <f>BPU!C133</f>
        <v>Mise à disposition d’une plateforme et d’une application pour une collecte par téléphone : mise en œuvre</v>
      </c>
      <c r="D133" s="8" t="str">
        <f>BPU!D133</f>
        <v>1 plateforme</v>
      </c>
      <c r="E133" s="21">
        <f>BPU!E133</f>
        <v>0</v>
      </c>
      <c r="F133" s="8"/>
      <c r="G133" s="52">
        <f t="shared" si="3"/>
        <v>0</v>
      </c>
      <c r="H133" s="56">
        <f>BPU!F133</f>
        <v>0</v>
      </c>
      <c r="I133" s="24">
        <f t="shared" si="2"/>
        <v>0</v>
      </c>
    </row>
    <row r="134" spans="1:9" ht="31.5" hidden="1" x14ac:dyDescent="0.3">
      <c r="A134" s="123"/>
      <c r="B134" s="8" t="str">
        <f>BPU!B134</f>
        <v>2-COL-TEL-INI</v>
      </c>
      <c r="C134" s="8" t="str">
        <f>BPU!C134</f>
        <v>Collecte pour l’introduction à l’enquête et au questionnaire</v>
      </c>
      <c r="D134" s="8" t="str">
        <f>BPU!D134</f>
        <v>1 présentation</v>
      </c>
      <c r="E134" s="21">
        <f>BPU!E134</f>
        <v>0</v>
      </c>
      <c r="F134" s="8"/>
      <c r="G134" s="52">
        <f t="shared" si="3"/>
        <v>0</v>
      </c>
      <c r="H134" s="56">
        <f>BPU!F134</f>
        <v>0</v>
      </c>
      <c r="I134" s="24">
        <f t="shared" ref="I134:I199" si="4">G134*(1+H134)</f>
        <v>0</v>
      </c>
    </row>
    <row r="135" spans="1:9" ht="31.5" hidden="1" x14ac:dyDescent="0.3">
      <c r="A135" s="123"/>
      <c r="B135" s="8" t="str">
        <f>BPU!B135</f>
        <v>2-COL-TEL-10</v>
      </c>
      <c r="C135" s="8" t="str">
        <f>BPU!C135</f>
        <v>Collecte pour une tranche de 10 minutes d’entretien téléphonique</v>
      </c>
      <c r="D135" s="8" t="str">
        <f>BPU!D135</f>
        <v>10 minutes</v>
      </c>
      <c r="E135" s="21">
        <f>BPU!E135</f>
        <v>0</v>
      </c>
      <c r="F135" s="8"/>
      <c r="G135" s="52">
        <f t="shared" si="3"/>
        <v>0</v>
      </c>
      <c r="H135" s="56">
        <f>BPU!F135</f>
        <v>0</v>
      </c>
      <c r="I135" s="24">
        <f t="shared" si="4"/>
        <v>0</v>
      </c>
    </row>
    <row r="136" spans="1:9" ht="47.25" hidden="1" x14ac:dyDescent="0.3">
      <c r="A136" s="123"/>
      <c r="B136" s="8" t="str">
        <f>BPU!B136</f>
        <v>2-COL-VIS-MEO</v>
      </c>
      <c r="C136" s="8" t="str">
        <f>BPU!C136</f>
        <v>Mise à disposition d’une plateforme et d’une application pour une collecte par visioconférence : mise en œuvre</v>
      </c>
      <c r="D136" s="8" t="str">
        <f>BPU!D136</f>
        <v>1 plateforme</v>
      </c>
      <c r="E136" s="21">
        <f>BPU!E136</f>
        <v>0</v>
      </c>
      <c r="F136" s="8"/>
      <c r="G136" s="52">
        <f t="shared" ref="G136:G201" si="5">E136*F136</f>
        <v>0</v>
      </c>
      <c r="H136" s="56">
        <f>BPU!F136</f>
        <v>0</v>
      </c>
      <c r="I136" s="24">
        <f t="shared" si="4"/>
        <v>0</v>
      </c>
    </row>
    <row r="137" spans="1:9" ht="31.5" hidden="1" x14ac:dyDescent="0.3">
      <c r="A137" s="123"/>
      <c r="B137" s="8" t="str">
        <f>BPU!B137</f>
        <v>2-COL-VIS-INI</v>
      </c>
      <c r="C137" s="8" t="str">
        <f>BPU!C137</f>
        <v>Collecte pour l’introduction à l’enquête et au questionnaire</v>
      </c>
      <c r="D137" s="8" t="str">
        <f>BPU!D137</f>
        <v>1 présentation</v>
      </c>
      <c r="E137" s="21">
        <f>BPU!E137</f>
        <v>0</v>
      </c>
      <c r="F137" s="8"/>
      <c r="G137" s="52">
        <f t="shared" si="5"/>
        <v>0</v>
      </c>
      <c r="H137" s="56">
        <f>BPU!F137</f>
        <v>0</v>
      </c>
      <c r="I137" s="24">
        <f t="shared" si="4"/>
        <v>0</v>
      </c>
    </row>
    <row r="138" spans="1:9" ht="31.5" hidden="1" x14ac:dyDescent="0.3">
      <c r="A138" s="123"/>
      <c r="B138" s="8" t="str">
        <f>BPU!B138</f>
        <v>2-COL-VIS-10</v>
      </c>
      <c r="C138" s="8" t="str">
        <f>BPU!C138</f>
        <v>Collecte pour une tranche de 10 minutes d’entretien par visioconférence</v>
      </c>
      <c r="D138" s="8" t="str">
        <f>BPU!D138</f>
        <v>10 minutes</v>
      </c>
      <c r="E138" s="21">
        <f>BPU!E138</f>
        <v>0</v>
      </c>
      <c r="F138" s="8"/>
      <c r="G138" s="52">
        <f t="shared" si="5"/>
        <v>0</v>
      </c>
      <c r="H138" s="56">
        <f>BPU!F138</f>
        <v>0</v>
      </c>
      <c r="I138" s="24">
        <f t="shared" si="4"/>
        <v>0</v>
      </c>
    </row>
    <row r="139" spans="1:9" ht="47.25" x14ac:dyDescent="0.3">
      <c r="A139" s="123"/>
      <c r="B139" s="8" t="str">
        <f>BPU!B139</f>
        <v>2-COL-FAFMEO</v>
      </c>
      <c r="C139" s="8" t="str">
        <f>BPU!C139</f>
        <v>Mise à disposition d’une plateforme et d’une application pour collecte par en face-à-face : mise en œuvre</v>
      </c>
      <c r="D139" s="8" t="str">
        <f>BPU!D139</f>
        <v>1 plateforme</v>
      </c>
      <c r="E139" s="21">
        <f>BPU!E139</f>
        <v>0</v>
      </c>
      <c r="F139" s="8">
        <v>1</v>
      </c>
      <c r="G139" s="52">
        <f t="shared" si="5"/>
        <v>0</v>
      </c>
      <c r="H139" s="56">
        <f>BPU!F139</f>
        <v>0</v>
      </c>
      <c r="I139" s="24">
        <f t="shared" si="4"/>
        <v>0</v>
      </c>
    </row>
    <row r="140" spans="1:9" ht="31.5" x14ac:dyDescent="0.3">
      <c r="A140" s="123"/>
      <c r="B140" s="8" t="str">
        <f>BPU!B140</f>
        <v>2-COL-FAF-INI</v>
      </c>
      <c r="C140" s="8" t="str">
        <f>BPU!C140</f>
        <v>Collecte pour l’introduction à l’enquête et au questionnaire</v>
      </c>
      <c r="D140" s="8" t="str">
        <f>BPU!D140</f>
        <v>1 présentation</v>
      </c>
      <c r="E140" s="21">
        <f>BPU!E140</f>
        <v>0</v>
      </c>
      <c r="F140" s="8">
        <v>1</v>
      </c>
      <c r="G140" s="52">
        <f t="shared" si="5"/>
        <v>0</v>
      </c>
      <c r="H140" s="56">
        <f>BPU!F140</f>
        <v>0</v>
      </c>
      <c r="I140" s="24">
        <f t="shared" si="4"/>
        <v>0</v>
      </c>
    </row>
    <row r="141" spans="1:9" ht="31.5" x14ac:dyDescent="0.3">
      <c r="A141" s="123"/>
      <c r="B141" s="8" t="str">
        <f>BPU!B141</f>
        <v>2-COL-FAF-10</v>
      </c>
      <c r="C141" s="8" t="str">
        <f>BPU!C141</f>
        <v>Collecte pour une tranche de 10 minutes d’entretien en face-à-face</v>
      </c>
      <c r="D141" s="8" t="str">
        <f>BPU!D141</f>
        <v>10 minutes</v>
      </c>
      <c r="E141" s="21">
        <f>BPU!E141</f>
        <v>0</v>
      </c>
      <c r="F141" s="8">
        <v>27600</v>
      </c>
      <c r="G141" s="52">
        <f t="shared" si="5"/>
        <v>0</v>
      </c>
      <c r="H141" s="56">
        <f>BPU!F141</f>
        <v>0</v>
      </c>
      <c r="I141" s="24">
        <f t="shared" si="4"/>
        <v>0</v>
      </c>
    </row>
    <row r="142" spans="1:9" ht="41.45" hidden="1" customHeight="1" x14ac:dyDescent="0.3">
      <c r="A142" s="123"/>
      <c r="B142" s="8" t="str">
        <f>BPU!B142</f>
        <v>2-COL-PAP-10</v>
      </c>
      <c r="C142" s="8" t="str">
        <f>BPU!C142</f>
        <v>Réception, saisie ou lecture optique de 10 questionnaires, dans la limite de 100 questionnaires</v>
      </c>
      <c r="D142" s="8" t="str">
        <f>BPU!D142</f>
        <v>Tranche de 10 questionnaires</v>
      </c>
      <c r="E142" s="21">
        <f>BPU!E142</f>
        <v>0</v>
      </c>
      <c r="F142" s="8"/>
      <c r="G142" s="52">
        <f t="shared" si="5"/>
        <v>0</v>
      </c>
      <c r="H142" s="56">
        <f>BPU!F142</f>
        <v>0</v>
      </c>
      <c r="I142" s="24">
        <f t="shared" si="4"/>
        <v>0</v>
      </c>
    </row>
    <row r="143" spans="1:9" ht="47.25" hidden="1" x14ac:dyDescent="0.3">
      <c r="A143" s="123"/>
      <c r="B143" s="8" t="str">
        <f>BPU!B143</f>
        <v>2-COL-PAP-100</v>
      </c>
      <c r="C143" s="8" t="str">
        <f>BPU!C143</f>
        <v>Réception, saisie ou lecture optique de 100 questionnaires, dans la limite de 1 000 questionnaires</v>
      </c>
      <c r="D143" s="8" t="str">
        <f>BPU!D143</f>
        <v>Tranche de 100 questionnaires</v>
      </c>
      <c r="E143" s="21">
        <f>BPU!E143</f>
        <v>0</v>
      </c>
      <c r="F143" s="8"/>
      <c r="G143" s="52">
        <f t="shared" si="5"/>
        <v>0</v>
      </c>
      <c r="H143" s="56">
        <f>BPU!F143</f>
        <v>0</v>
      </c>
      <c r="I143" s="24">
        <f t="shared" si="4"/>
        <v>0</v>
      </c>
    </row>
    <row r="144" spans="1:9" ht="47.25" hidden="1" x14ac:dyDescent="0.3">
      <c r="A144" s="123"/>
      <c r="B144" s="8" t="str">
        <f>BPU!B144</f>
        <v>2-COL-PAP-SUP-1000</v>
      </c>
      <c r="C144" s="8" t="str">
        <f>BPU!C144</f>
        <v>Réception, saisie ou lecture optique de 1 000 questionnaires, dans la limite de 10 000 questionnaires</v>
      </c>
      <c r="D144" s="8" t="str">
        <f>BPU!D144</f>
        <v>Tranche de 1 000 questionnaires</v>
      </c>
      <c r="E144" s="21">
        <f>BPU!E144</f>
        <v>0</v>
      </c>
      <c r="F144" s="8"/>
      <c r="G144" s="52">
        <f t="shared" si="5"/>
        <v>0</v>
      </c>
      <c r="H144" s="56">
        <f>BPU!F144</f>
        <v>0</v>
      </c>
      <c r="I144" s="24">
        <f t="shared" si="4"/>
        <v>0</v>
      </c>
    </row>
    <row r="145" spans="1:9" ht="63" hidden="1" x14ac:dyDescent="0.3">
      <c r="A145" s="123"/>
      <c r="B145" s="8" t="str">
        <f>BPU!B145</f>
        <v>2-COL-PAP-SUP</v>
      </c>
      <c r="C145" s="8" t="str">
        <f>BPU!C145</f>
        <v>Réception, saisie ou lecture optique de1000 questionnaires supplémentaire au-delà de 10 000</v>
      </c>
      <c r="D145" s="8" t="str">
        <f>BPU!D145</f>
        <v>Tranche de 1 000 questionnaires supplémentaires au-delà de 10 000</v>
      </c>
      <c r="E145" s="21">
        <f>BPU!E145</f>
        <v>0</v>
      </c>
      <c r="F145" s="8"/>
      <c r="G145" s="52">
        <f t="shared" si="5"/>
        <v>0</v>
      </c>
      <c r="H145" s="56">
        <f>BPU!F145</f>
        <v>0</v>
      </c>
      <c r="I145" s="24">
        <f t="shared" si="4"/>
        <v>0</v>
      </c>
    </row>
    <row r="146" spans="1:9" ht="41.1" hidden="1" customHeight="1" x14ac:dyDescent="0.3">
      <c r="A146" s="123"/>
      <c r="B146" s="8" t="str">
        <f>BPU!B146</f>
        <v>2-COL-COORD-MTMODE-CXT-FB</v>
      </c>
      <c r="C146" s="8" t="str">
        <f>BPU!C146</f>
        <v>Coordination de la collecte d’une enquête en multimode de complexité faible</v>
      </c>
      <c r="D146" s="8" t="str">
        <f>BPU!D146</f>
        <v>1 prestation</v>
      </c>
      <c r="E146" s="21">
        <f>BPU!E146</f>
        <v>0</v>
      </c>
      <c r="F146" s="8"/>
      <c r="G146" s="52">
        <f t="shared" si="5"/>
        <v>0</v>
      </c>
      <c r="H146" s="56">
        <f>BPU!F146</f>
        <v>0</v>
      </c>
      <c r="I146" s="24">
        <f t="shared" si="4"/>
        <v>0</v>
      </c>
    </row>
    <row r="147" spans="1:9" ht="47.25" hidden="1" x14ac:dyDescent="0.3">
      <c r="A147" s="123"/>
      <c r="B147" s="8" t="str">
        <f>BPU!B147</f>
        <v>2-COL-COORD-MTMODE-CXT-FT</v>
      </c>
      <c r="C147" s="8" t="str">
        <f>BPU!C147</f>
        <v>Coordination de la collecte d’une enquête en multimode de complexité forte</v>
      </c>
      <c r="D147" s="8" t="str">
        <f>BPU!D147</f>
        <v>1 prestation</v>
      </c>
      <c r="E147" s="21">
        <f>BPU!E147</f>
        <v>0</v>
      </c>
      <c r="F147" s="8"/>
      <c r="G147" s="52">
        <f t="shared" si="5"/>
        <v>0</v>
      </c>
      <c r="H147" s="56">
        <f>BPU!F147</f>
        <v>0</v>
      </c>
      <c r="I147" s="24">
        <f t="shared" si="4"/>
        <v>0</v>
      </c>
    </row>
    <row r="148" spans="1:9" ht="160.5" hidden="1" customHeight="1" x14ac:dyDescent="0.3">
      <c r="A148" s="123"/>
      <c r="B148" s="8" t="str">
        <f>BPU!B148</f>
        <v>2- COORD-COL-PANEL</v>
      </c>
      <c r="C148" s="8" t="str">
        <f>BPU!C148</f>
        <v>Coordination de la collecte d’une enquête en panel</v>
      </c>
      <c r="D148" s="8" t="str">
        <f>BPU!D148</f>
        <v>1 prestation</v>
      </c>
      <c r="E148" s="21">
        <f>BPU!E148</f>
        <v>0</v>
      </c>
      <c r="F148" s="8"/>
      <c r="G148" s="52">
        <f t="shared" si="5"/>
        <v>0</v>
      </c>
      <c r="H148" s="56">
        <f>BPU!F148</f>
        <v>0</v>
      </c>
      <c r="I148" s="24">
        <f t="shared" si="4"/>
        <v>0</v>
      </c>
    </row>
    <row r="149" spans="1:9" ht="47.25" hidden="1" x14ac:dyDescent="0.3">
      <c r="A149" s="123" t="str">
        <f>BPU!A149</f>
        <v>Contrôle</v>
      </c>
      <c r="B149" s="8" t="str">
        <f>BPU!B149</f>
        <v>2-CTRL-1</v>
      </c>
      <c r="C149" s="8" t="str">
        <f>BPU!C149</f>
        <v>Implémentation de 1 contrôle de cohérence, dans la limite de 10 contrôles</v>
      </c>
      <c r="D149" s="8" t="str">
        <f>BPU!D149</f>
        <v>Tranche de 1 contrôle</v>
      </c>
      <c r="E149" s="21">
        <f>BPU!E149</f>
        <v>0</v>
      </c>
      <c r="F149" s="8"/>
      <c r="G149" s="52">
        <f t="shared" si="5"/>
        <v>0</v>
      </c>
      <c r="H149" s="56">
        <f>BPU!F149</f>
        <v>0</v>
      </c>
      <c r="I149" s="24">
        <f t="shared" si="4"/>
        <v>0</v>
      </c>
    </row>
    <row r="150" spans="1:9" ht="47.25" hidden="1" x14ac:dyDescent="0.3">
      <c r="A150" s="123"/>
      <c r="B150" s="8" t="str">
        <f>BPU!B150</f>
        <v>2-CTRL-10</v>
      </c>
      <c r="C150" s="8" t="str">
        <f>BPU!C150</f>
        <v>Implémentation de 10 contrôles de cohérence, dans la limite de 100 contrôles</v>
      </c>
      <c r="D150" s="8" t="str">
        <f>BPU!D150</f>
        <v>10 contrôles</v>
      </c>
      <c r="E150" s="21">
        <f>BPU!E150</f>
        <v>0</v>
      </c>
      <c r="F150" s="8"/>
      <c r="G150" s="52">
        <f t="shared" si="5"/>
        <v>0</v>
      </c>
      <c r="H150" s="56">
        <f>BPU!F150</f>
        <v>0</v>
      </c>
      <c r="I150" s="24">
        <f t="shared" si="4"/>
        <v>0</v>
      </c>
    </row>
    <row r="151" spans="1:9" ht="47.25" x14ac:dyDescent="0.3">
      <c r="A151" s="123"/>
      <c r="B151" s="8" t="str">
        <f>BPU!B151</f>
        <v xml:space="preserve">2-CTRL-100 </v>
      </c>
      <c r="C151" s="8" t="str">
        <f>BPU!C151</f>
        <v>Implémentation 100 contrôles de cohérence, dans la limite de 1 000 contrôles</v>
      </c>
      <c r="D151" s="8" t="str">
        <f>BPU!D151</f>
        <v>100 contrôles</v>
      </c>
      <c r="E151" s="21">
        <f>BPU!E151</f>
        <v>0</v>
      </c>
      <c r="F151" s="8">
        <v>1</v>
      </c>
      <c r="G151" s="52">
        <f t="shared" si="5"/>
        <v>0</v>
      </c>
      <c r="H151" s="56">
        <f>BPU!F151</f>
        <v>0</v>
      </c>
      <c r="I151" s="24">
        <f t="shared" si="4"/>
        <v>0</v>
      </c>
    </row>
    <row r="152" spans="1:9" ht="47.25" hidden="1" x14ac:dyDescent="0.3">
      <c r="A152" s="123"/>
      <c r="B152" s="8" t="str">
        <f>BPU!B152</f>
        <v xml:space="preserve">2-CTRL-SUP </v>
      </c>
      <c r="C152" s="8" t="str">
        <f>BPU!C152</f>
        <v xml:space="preserve">Implémentation 100 contrôles de cohérence supplémentaires au-delà de 1 000 contrôles </v>
      </c>
      <c r="D152" s="8" t="str">
        <f>BPU!D152</f>
        <v>100 contrôles supplémentaires au-delà de 1 000</v>
      </c>
      <c r="E152" s="21">
        <f>BPU!E152</f>
        <v>0</v>
      </c>
      <c r="F152" s="8"/>
      <c r="G152" s="52">
        <f t="shared" si="5"/>
        <v>0</v>
      </c>
      <c r="H152" s="56">
        <f>BPU!F152</f>
        <v>0</v>
      </c>
      <c r="I152" s="24">
        <f t="shared" si="4"/>
        <v>0</v>
      </c>
    </row>
    <row r="153" spans="1:9" ht="31.5" hidden="1" x14ac:dyDescent="0.3">
      <c r="A153" s="116" t="str">
        <f>BPU!A153</f>
        <v>Extranet</v>
      </c>
      <c r="B153" s="8" t="str">
        <f>BPU!B153</f>
        <v>2-EXTR-SUIVI-MEO</v>
      </c>
      <c r="C153" s="8" t="str">
        <f>BPU!C153</f>
        <v>Mise en place de l’extranet de suivi de collecte</v>
      </c>
      <c r="D153" s="8" t="str">
        <f>BPU!D153</f>
        <v>1 site</v>
      </c>
      <c r="E153" s="21">
        <f>BPU!E153</f>
        <v>0</v>
      </c>
      <c r="F153" s="8"/>
      <c r="G153" s="52">
        <f t="shared" si="5"/>
        <v>0</v>
      </c>
      <c r="H153" s="56">
        <f>BPU!F153</f>
        <v>0</v>
      </c>
      <c r="I153" s="24">
        <f t="shared" si="4"/>
        <v>0</v>
      </c>
    </row>
    <row r="154" spans="1:9" ht="31.5" hidden="1" x14ac:dyDescent="0.3">
      <c r="A154" s="116"/>
      <c r="B154" s="8" t="str">
        <f>BPU!B154</f>
        <v>2-EXTR-SUIVI-ALIM</v>
      </c>
      <c r="C154" s="8" t="str">
        <f>BPU!C154</f>
        <v>Alimentation de l’extranet de suivi de collecte pour 1 mois</v>
      </c>
      <c r="D154" s="8" t="str">
        <f>BPU!D154</f>
        <v>1 mois</v>
      </c>
      <c r="E154" s="21">
        <f>BPU!E154</f>
        <v>0</v>
      </c>
      <c r="F154" s="8"/>
      <c r="G154" s="52">
        <f t="shared" si="5"/>
        <v>0</v>
      </c>
      <c r="H154" s="56">
        <f>BPU!F154</f>
        <v>0</v>
      </c>
      <c r="I154" s="24">
        <f t="shared" si="4"/>
        <v>0</v>
      </c>
    </row>
    <row r="155" spans="1:9" ht="48.75" hidden="1" customHeight="1" x14ac:dyDescent="0.3">
      <c r="A155" s="116" t="str">
        <f>BPU!A155</f>
        <v>Envoi d'informations ou de relances</v>
      </c>
      <c r="B155" s="8" t="str">
        <f>BPU!B155</f>
        <v>2-CONCEPT-MEL-S</v>
      </c>
      <c r="C155" s="8" t="str">
        <f>BPU!C155</f>
        <v>Conception de message d’information ou de relance par couriel de complexité simple</v>
      </c>
      <c r="D155" s="8" t="str">
        <f>BPU!D155</f>
        <v>1 message</v>
      </c>
      <c r="E155" s="21">
        <f>BPU!E155</f>
        <v>0</v>
      </c>
      <c r="F155" s="8"/>
      <c r="G155" s="52">
        <f t="shared" si="5"/>
        <v>0</v>
      </c>
      <c r="H155" s="56">
        <f>BPU!F155</f>
        <v>0</v>
      </c>
      <c r="I155" s="24">
        <f t="shared" si="4"/>
        <v>0</v>
      </c>
    </row>
    <row r="156" spans="1:9" ht="47.25" hidden="1" x14ac:dyDescent="0.3">
      <c r="A156" s="116"/>
      <c r="B156" s="8" t="str">
        <f>BPU!B156</f>
        <v>2-CONCEPT-MEL-M</v>
      </c>
      <c r="C156" s="8" t="str">
        <f>BPU!C156</f>
        <v>Conception de message d’information ou de relance par couriel de complexité modérée (mise en page, pièce jointe)</v>
      </c>
      <c r="D156" s="8" t="str">
        <f>BPU!D156</f>
        <v>1 message</v>
      </c>
      <c r="E156" s="21">
        <f>BPU!E156</f>
        <v>0</v>
      </c>
      <c r="F156" s="8"/>
      <c r="G156" s="52">
        <f t="shared" si="5"/>
        <v>0</v>
      </c>
      <c r="H156" s="56">
        <f>BPU!F156</f>
        <v>0</v>
      </c>
      <c r="I156" s="24">
        <f t="shared" si="4"/>
        <v>0</v>
      </c>
    </row>
    <row r="157" spans="1:9" ht="47.25" hidden="1" x14ac:dyDescent="0.3">
      <c r="A157" s="116"/>
      <c r="B157" s="8" t="str">
        <f>BPU!B157</f>
        <v>2-CONCEPT-MEL-F</v>
      </c>
      <c r="C157" s="8" t="str">
        <f>BPU!C157</f>
        <v>Conception de message d’information ou de relance par couriel de complexité forte (personnalisation, groupe)</v>
      </c>
      <c r="D157" s="8" t="str">
        <f>BPU!D157</f>
        <v>1 message</v>
      </c>
      <c r="E157" s="21">
        <f>BPU!E157</f>
        <v>0</v>
      </c>
      <c r="F157" s="8"/>
      <c r="G157" s="52">
        <f t="shared" si="5"/>
        <v>0</v>
      </c>
      <c r="H157" s="56">
        <f>BPU!F157</f>
        <v>0</v>
      </c>
      <c r="I157" s="24">
        <f t="shared" si="4"/>
        <v>0</v>
      </c>
    </row>
    <row r="158" spans="1:9" ht="47.25" hidden="1" x14ac:dyDescent="0.3">
      <c r="A158" s="116"/>
      <c r="B158" s="8" t="str">
        <f>BPU!B158</f>
        <v>2-ENVOI-MEL-10</v>
      </c>
      <c r="C158" s="8" t="str">
        <f>BPU!C158</f>
        <v>Envoi de 10 courriels de message d’information ou de relance, dans la limite de 100 courriels</v>
      </c>
      <c r="D158" s="8" t="str">
        <f>BPU!D158</f>
        <v>Tranche de 10 courriels</v>
      </c>
      <c r="E158" s="21">
        <f>BPU!E158</f>
        <v>0</v>
      </c>
      <c r="F158" s="8"/>
      <c r="G158" s="52">
        <f t="shared" si="5"/>
        <v>0</v>
      </c>
      <c r="H158" s="56">
        <f>BPU!F158</f>
        <v>0</v>
      </c>
      <c r="I158" s="24">
        <f t="shared" si="4"/>
        <v>0</v>
      </c>
    </row>
    <row r="159" spans="1:9" ht="47.25" hidden="1" x14ac:dyDescent="0.3">
      <c r="A159" s="116"/>
      <c r="B159" s="8" t="str">
        <f>BPU!B159</f>
        <v>2-ENVOI-MEL-100</v>
      </c>
      <c r="C159" s="8" t="str">
        <f>BPU!C159</f>
        <v>Envoi de 100 courriels de message d’information ou de relance, dans la limite de 1 000 courriels</v>
      </c>
      <c r="D159" s="8" t="str">
        <f>BPU!D159</f>
        <v>Tranche de 100 courriels</v>
      </c>
      <c r="E159" s="21">
        <f>BPU!E159</f>
        <v>0</v>
      </c>
      <c r="F159" s="8"/>
      <c r="G159" s="52">
        <f t="shared" si="5"/>
        <v>0</v>
      </c>
      <c r="H159" s="56">
        <f>BPU!F159</f>
        <v>0</v>
      </c>
      <c r="I159" s="24">
        <f t="shared" si="4"/>
        <v>0</v>
      </c>
    </row>
    <row r="160" spans="1:9" ht="98.45" hidden="1" customHeight="1" x14ac:dyDescent="0.3">
      <c r="A160" s="116"/>
      <c r="B160" s="8" t="str">
        <f>BPU!B160</f>
        <v>2-ENVOI-MEL-1000</v>
      </c>
      <c r="C160" s="8" t="str">
        <f>BPU!C160</f>
        <v>Envoi de 1 000 courriels de message d’information ou de relance, dans la limite de 10 000 courriels</v>
      </c>
      <c r="D160" s="8" t="str">
        <f>BPU!D160</f>
        <v>Tranche de 1 000 courriels</v>
      </c>
      <c r="E160" s="21">
        <f>BPU!E160</f>
        <v>0</v>
      </c>
      <c r="F160" s="8"/>
      <c r="G160" s="52">
        <f t="shared" si="5"/>
        <v>0</v>
      </c>
      <c r="H160" s="56">
        <f>BPU!F160</f>
        <v>0</v>
      </c>
      <c r="I160" s="24">
        <f t="shared" si="4"/>
        <v>0</v>
      </c>
    </row>
    <row r="161" spans="1:9" ht="98.45" hidden="1" customHeight="1" x14ac:dyDescent="0.3">
      <c r="A161" s="116"/>
      <c r="B161" s="8" t="str">
        <f>BPU!B161</f>
        <v>2-ENVOI-MEL-10000</v>
      </c>
      <c r="C161" s="8" t="str">
        <f>BPU!C161</f>
        <v>Envoi de 10 000 courriels de message d’information ou de relance, dans la limite de 100 000 courriels</v>
      </c>
      <c r="D161" s="8" t="str">
        <f>BPU!D161</f>
        <v>Tranche de 10 000 courriels</v>
      </c>
      <c r="E161" s="21">
        <f>BPU!E161</f>
        <v>0</v>
      </c>
      <c r="F161" s="8"/>
      <c r="G161" s="52">
        <f t="shared" ref="G161" si="6">E161*F161</f>
        <v>0</v>
      </c>
      <c r="H161" s="56">
        <f>BPU!F161</f>
        <v>0</v>
      </c>
      <c r="I161" s="24">
        <f t="shared" ref="I161" si="7">G161*(1+H161)</f>
        <v>0</v>
      </c>
    </row>
    <row r="162" spans="1:9" ht="63" hidden="1" x14ac:dyDescent="0.3">
      <c r="A162" s="116"/>
      <c r="B162" s="8" t="str">
        <f>BPU!B162</f>
        <v>2-ENVOI-MEL-100000-SUP</v>
      </c>
      <c r="C162" s="8" t="str">
        <f>BPU!C162</f>
        <v xml:space="preserve">Envoi de 10 000 courriels supplémentaires de message d’information ou de relance au-delà de 100 000 </v>
      </c>
      <c r="D162" s="8" t="str">
        <f>BPU!D162</f>
        <v>Tranche de 10 000 courriels supplémentaires au-delà de 100 000</v>
      </c>
      <c r="E162" s="21">
        <f>BPU!E162</f>
        <v>0</v>
      </c>
      <c r="F162" s="8"/>
      <c r="G162" s="52">
        <f t="shared" si="5"/>
        <v>0</v>
      </c>
      <c r="H162" s="56">
        <f>BPU!F162</f>
        <v>0</v>
      </c>
      <c r="I162" s="24">
        <f t="shared" si="4"/>
        <v>0</v>
      </c>
    </row>
    <row r="163" spans="1:9" hidden="1" x14ac:dyDescent="0.3">
      <c r="A163" s="116"/>
      <c r="B163" s="8" t="str">
        <f>BPU!B163</f>
        <v xml:space="preserve">2-ENVOI-SMS </v>
      </c>
      <c r="C163" s="8" t="str">
        <f>BPU!C163</f>
        <v>Envoi de SMS</v>
      </c>
      <c r="D163" s="8" t="str">
        <f>BPU!D163</f>
        <v>Envoi de 1 sms</v>
      </c>
      <c r="E163" s="21">
        <f>BPU!E163</f>
        <v>0</v>
      </c>
      <c r="F163" s="8"/>
      <c r="G163" s="52">
        <f t="shared" si="5"/>
        <v>0</v>
      </c>
      <c r="H163" s="56">
        <f>BPU!F163</f>
        <v>0</v>
      </c>
      <c r="I163" s="24">
        <f t="shared" si="4"/>
        <v>0</v>
      </c>
    </row>
    <row r="164" spans="1:9" ht="31.5" hidden="1" x14ac:dyDescent="0.3">
      <c r="A164" s="116"/>
      <c r="B164" s="8" t="str">
        <f>BPU!B164</f>
        <v>2-ENVOI-MSG-VOC-10</v>
      </c>
      <c r="C164" s="8" t="str">
        <f>BPU!C164</f>
        <v>Dépôt de 10 messages vocaux, dans la limite de 100 messages vocaux</v>
      </c>
      <c r="D164" s="8" t="str">
        <f>BPU!D164</f>
        <v>Tranche de 10 messages</v>
      </c>
      <c r="E164" s="21">
        <f>BPU!E164</f>
        <v>0</v>
      </c>
      <c r="F164" s="8"/>
      <c r="G164" s="52">
        <f t="shared" si="5"/>
        <v>0</v>
      </c>
      <c r="H164" s="56">
        <f>BPU!F164</f>
        <v>0</v>
      </c>
      <c r="I164" s="24">
        <f t="shared" si="4"/>
        <v>0</v>
      </c>
    </row>
    <row r="165" spans="1:9" ht="31.5" hidden="1" x14ac:dyDescent="0.3">
      <c r="A165" s="116"/>
      <c r="B165" s="8" t="str">
        <f>BPU!B165</f>
        <v>2-ENVOI-MSG-VOC-100</v>
      </c>
      <c r="C165" s="8" t="str">
        <f>BPU!C165</f>
        <v>Dépôt de 100 messages vocaux, dans la limite de 1 000 messages vocaux</v>
      </c>
      <c r="D165" s="8" t="str">
        <f>BPU!D165</f>
        <v>Tranche de 100 messages</v>
      </c>
      <c r="E165" s="21">
        <f>BPU!E165</f>
        <v>0</v>
      </c>
      <c r="F165" s="8"/>
      <c r="G165" s="52">
        <f t="shared" si="5"/>
        <v>0</v>
      </c>
      <c r="H165" s="56">
        <f>BPU!F165</f>
        <v>0</v>
      </c>
      <c r="I165" s="24">
        <f t="shared" si="4"/>
        <v>0</v>
      </c>
    </row>
    <row r="166" spans="1:9" ht="31.5" hidden="1" x14ac:dyDescent="0.3">
      <c r="A166" s="116"/>
      <c r="B166" s="8" t="str">
        <f>BPU!B166</f>
        <v>2-ENVOI-MSG-VOC-1000</v>
      </c>
      <c r="C166" s="8" t="str">
        <f>BPU!C166</f>
        <v>Dépôt de 1 000 messages vocaux, dans la limite de 10 000 messages vocaux</v>
      </c>
      <c r="D166" s="8" t="str">
        <f>BPU!D166</f>
        <v>Tranche de 1 000 messages</v>
      </c>
      <c r="E166" s="21">
        <f>BPU!E166</f>
        <v>0</v>
      </c>
      <c r="F166" s="8"/>
      <c r="G166" s="52">
        <f t="shared" si="5"/>
        <v>0</v>
      </c>
      <c r="H166" s="56">
        <f>BPU!F166</f>
        <v>0</v>
      </c>
      <c r="I166" s="24">
        <f t="shared" si="4"/>
        <v>0</v>
      </c>
    </row>
    <row r="167" spans="1:9" ht="31.5" hidden="1" x14ac:dyDescent="0.3">
      <c r="A167" s="116"/>
      <c r="B167" s="8" t="str">
        <f>BPU!B167</f>
        <v>2-ENVOI-MSG-VOC-10000</v>
      </c>
      <c r="C167" s="8" t="str">
        <f>BPU!C167</f>
        <v>Dépôt de 10 000 messages vocaux, dans la limite de 100 000 messages vocaux</v>
      </c>
      <c r="D167" s="8" t="str">
        <f>BPU!D167</f>
        <v>Tranche de 10 000 messages</v>
      </c>
      <c r="E167" s="21">
        <f>BPU!E167</f>
        <v>0</v>
      </c>
      <c r="F167" s="8"/>
      <c r="G167" s="52">
        <f t="shared" ref="G167" si="8">E167*F167</f>
        <v>0</v>
      </c>
      <c r="H167" s="56">
        <f>BPU!F167</f>
        <v>0</v>
      </c>
      <c r="I167" s="24">
        <f t="shared" ref="I167" si="9">G167*(1+H167)</f>
        <v>0</v>
      </c>
    </row>
    <row r="168" spans="1:9" ht="47.1" hidden="1" customHeight="1" x14ac:dyDescent="0.3">
      <c r="A168" s="116"/>
      <c r="B168" s="8" t="str">
        <f>BPU!B168</f>
        <v>2-ENVOI-MSG-VOC-100000-SUP</v>
      </c>
      <c r="C168" s="8" t="str">
        <f>BPU!C168</f>
        <v>Dépôt de 10 000 messages vocaux supplémentaires au-delà de 100 000</v>
      </c>
      <c r="D168" s="8" t="str">
        <f>BPU!D168</f>
        <v>Tranche de 10 000 messages supplémentaires au-delà de 100 000</v>
      </c>
      <c r="E168" s="21">
        <f>BPU!E168</f>
        <v>0</v>
      </c>
      <c r="F168" s="8"/>
      <c r="G168" s="52">
        <f t="shared" si="5"/>
        <v>0</v>
      </c>
      <c r="H168" s="56">
        <f>BPU!F168</f>
        <v>0</v>
      </c>
      <c r="I168" s="24">
        <f t="shared" si="4"/>
        <v>0</v>
      </c>
    </row>
    <row r="169" spans="1:9" ht="33.75" hidden="1" customHeight="1" x14ac:dyDescent="0.3">
      <c r="A169" s="116" t="str">
        <f>BPU!A169</f>
        <v>Relance téléphonique</v>
      </c>
      <c r="B169" s="8" t="str">
        <f>BPU!B169</f>
        <v>2-RLC-TEL-HSTD-10</v>
      </c>
      <c r="C169" s="8" t="str">
        <f>BPU!C169</f>
        <v>Relance par téléphone en horaire standard pour 10 appels, dans la limite de 100 appels</v>
      </c>
      <c r="D169" s="8" t="str">
        <f>BPU!D169</f>
        <v>Tranche de 10 relances téléphoniques</v>
      </c>
      <c r="E169" s="21">
        <f>BPU!E169</f>
        <v>0</v>
      </c>
      <c r="F169" s="8"/>
      <c r="G169" s="52">
        <f t="shared" si="5"/>
        <v>0</v>
      </c>
      <c r="H169" s="56">
        <f>BPU!F169</f>
        <v>0</v>
      </c>
      <c r="I169" s="24">
        <f t="shared" si="4"/>
        <v>0</v>
      </c>
    </row>
    <row r="170" spans="1:9" ht="47.25" hidden="1" x14ac:dyDescent="0.3">
      <c r="A170" s="116"/>
      <c r="B170" s="8" t="str">
        <f>BPU!B170</f>
        <v>2-RLC-TEL-HSTD-100</v>
      </c>
      <c r="C170" s="8" t="str">
        <f>BPU!C170</f>
        <v>Relance par téléphone en horaire standard pour 100 appels, dans la limite de 1 000 appels</v>
      </c>
      <c r="D170" s="8" t="str">
        <f>BPU!D170</f>
        <v>Tranche de 100 relances téléphoniques</v>
      </c>
      <c r="E170" s="21">
        <f>BPU!E170</f>
        <v>0</v>
      </c>
      <c r="F170" s="8"/>
      <c r="G170" s="52">
        <f t="shared" si="5"/>
        <v>0</v>
      </c>
      <c r="H170" s="56">
        <f>BPU!F170</f>
        <v>0</v>
      </c>
      <c r="I170" s="24">
        <f t="shared" si="4"/>
        <v>0</v>
      </c>
    </row>
    <row r="171" spans="1:9" ht="47.25" hidden="1" x14ac:dyDescent="0.3">
      <c r="A171" s="116"/>
      <c r="B171" s="8" t="str">
        <f>BPU!B171</f>
        <v>2-RLC-TEL-HSTD-1000</v>
      </c>
      <c r="C171" s="8" t="str">
        <f>BPU!C171</f>
        <v>Relance par téléphone en horaire standard pour 1 000 appels, dans la limite de 10 000 appels</v>
      </c>
      <c r="D171" s="8" t="str">
        <f>BPU!D171</f>
        <v>Tranche de 1 000 relances téléphoniques</v>
      </c>
      <c r="E171" s="21">
        <f>BPU!E171</f>
        <v>0</v>
      </c>
      <c r="F171" s="8"/>
      <c r="G171" s="52">
        <f t="shared" si="5"/>
        <v>0</v>
      </c>
      <c r="H171" s="56">
        <f>BPU!F171</f>
        <v>0</v>
      </c>
      <c r="I171" s="24">
        <f t="shared" si="4"/>
        <v>0</v>
      </c>
    </row>
    <row r="172" spans="1:9" ht="47.25" hidden="1" x14ac:dyDescent="0.3">
      <c r="A172" s="116"/>
      <c r="B172" s="8" t="str">
        <f>BPU!B172</f>
        <v>2-RLC-TEL-HEXCPT-10</v>
      </c>
      <c r="C172" s="8" t="str">
        <f>BPU!C172</f>
        <v>Relance par téléphone en horaires exceptionnels pour 10 appels, dans la limite de 100 appels</v>
      </c>
      <c r="D172" s="8" t="str">
        <f>BPU!D172</f>
        <v>Tranche de 10 relances téléphoniques</v>
      </c>
      <c r="E172" s="21">
        <f>BPU!E172</f>
        <v>0</v>
      </c>
      <c r="F172" s="8"/>
      <c r="G172" s="52">
        <f t="shared" si="5"/>
        <v>0</v>
      </c>
      <c r="H172" s="56">
        <f>BPU!F172</f>
        <v>0</v>
      </c>
      <c r="I172" s="24">
        <f t="shared" si="4"/>
        <v>0</v>
      </c>
    </row>
    <row r="173" spans="1:9" ht="47.25" hidden="1" x14ac:dyDescent="0.3">
      <c r="A173" s="116"/>
      <c r="B173" s="8" t="str">
        <f>BPU!B173</f>
        <v>2-RLC-TEL-HEXCPT-100</v>
      </c>
      <c r="C173" s="8" t="str">
        <f>BPU!C173</f>
        <v>Relance par téléphone en horaires exceptionnels pour 100 appels, dans la limite de 1 000 appels</v>
      </c>
      <c r="D173" s="8" t="str">
        <f>BPU!D173</f>
        <v>Tranche de 100 relances téléphoniques</v>
      </c>
      <c r="E173" s="21">
        <f>BPU!E173</f>
        <v>0</v>
      </c>
      <c r="F173" s="8"/>
      <c r="G173" s="52">
        <f t="shared" si="5"/>
        <v>0</v>
      </c>
      <c r="H173" s="56">
        <f>BPU!F173</f>
        <v>0</v>
      </c>
      <c r="I173" s="24">
        <f t="shared" si="4"/>
        <v>0</v>
      </c>
    </row>
    <row r="174" spans="1:9" ht="47.25" hidden="1" x14ac:dyDescent="0.3">
      <c r="A174" s="116"/>
      <c r="B174" s="8" t="str">
        <f>BPU!B174</f>
        <v>2-RLC-TEL-HEXCPT-1000</v>
      </c>
      <c r="C174" s="8" t="str">
        <f>BPU!C174</f>
        <v>Relance par téléphone en horaires exceptionnels pour 1 000 appels, dans la limite de 10 000 appels</v>
      </c>
      <c r="D174" s="8" t="str">
        <f>BPU!D174</f>
        <v>Tranche de 1 000 relances téléphoniques</v>
      </c>
      <c r="E174" s="21">
        <f>BPU!E174</f>
        <v>0</v>
      </c>
      <c r="F174" s="8"/>
      <c r="G174" s="52">
        <f t="shared" si="5"/>
        <v>0</v>
      </c>
      <c r="H174" s="56">
        <f>BPU!F174</f>
        <v>0</v>
      </c>
      <c r="I174" s="24">
        <f t="shared" si="4"/>
        <v>0</v>
      </c>
    </row>
    <row r="175" spans="1:9" ht="47.25" x14ac:dyDescent="0.3">
      <c r="A175" s="116" t="str">
        <f>BPU!A175</f>
        <v>Transport</v>
      </c>
      <c r="B175" s="8" t="str">
        <f>BPU!B175</f>
        <v>2-TRP-FM-1KG</v>
      </c>
      <c r="C175" s="8" t="str">
        <f>BPU!C175</f>
        <v>Transport France métropolitaine d’un colis, poids du colis inférieur ou égal à 1kg</v>
      </c>
      <c r="D175" s="8" t="str">
        <f>BPU!D175</f>
        <v>1 transport</v>
      </c>
      <c r="E175" s="21">
        <f>BPU!E175</f>
        <v>0</v>
      </c>
      <c r="F175" s="8">
        <v>300</v>
      </c>
      <c r="G175" s="52">
        <f t="shared" si="5"/>
        <v>0</v>
      </c>
      <c r="H175" s="56">
        <f>BPU!F175</f>
        <v>0</v>
      </c>
      <c r="I175" s="24">
        <f t="shared" si="4"/>
        <v>0</v>
      </c>
    </row>
    <row r="176" spans="1:9" ht="47.25" x14ac:dyDescent="0.3">
      <c r="A176" s="116"/>
      <c r="B176" s="8" t="str">
        <f>BPU!B176</f>
        <v>2-TRP-FM-2KG</v>
      </c>
      <c r="C176" s="8" t="str">
        <f>BPU!C176</f>
        <v>Transport France métropolitaine d’un colis, poids du colis supérieur à 1 kg et inférieur ou égal à 2kg</v>
      </c>
      <c r="D176" s="8" t="str">
        <f>BPU!D176</f>
        <v>1 transport</v>
      </c>
      <c r="E176" s="21">
        <f>BPU!E176</f>
        <v>0</v>
      </c>
      <c r="F176" s="8">
        <v>200</v>
      </c>
      <c r="G176" s="52">
        <f t="shared" si="5"/>
        <v>0</v>
      </c>
      <c r="H176" s="56">
        <f>BPU!F176</f>
        <v>0</v>
      </c>
      <c r="I176" s="24">
        <f t="shared" si="4"/>
        <v>0</v>
      </c>
    </row>
    <row r="177" spans="1:9" ht="47.25" hidden="1" x14ac:dyDescent="0.3">
      <c r="A177" s="116"/>
      <c r="B177" s="8" t="str">
        <f>BPU!B177</f>
        <v>2-TRP-FM-3KG</v>
      </c>
      <c r="C177" s="8" t="str">
        <f>BPU!C177</f>
        <v>Transport France métropolitaine d’un colis, poids du colis supérieur à 2 kg et inférieur ou égal à 3 kg</v>
      </c>
      <c r="D177" s="8" t="str">
        <f>BPU!D177</f>
        <v>1 transport</v>
      </c>
      <c r="E177" s="21">
        <f>BPU!E177</f>
        <v>0</v>
      </c>
      <c r="F177" s="8"/>
      <c r="G177" s="52">
        <f t="shared" si="5"/>
        <v>0</v>
      </c>
      <c r="H177" s="56">
        <f>BPU!F177</f>
        <v>0</v>
      </c>
      <c r="I177" s="24">
        <f t="shared" si="4"/>
        <v>0</v>
      </c>
    </row>
    <row r="178" spans="1:9" ht="47.25" hidden="1" x14ac:dyDescent="0.3">
      <c r="A178" s="116"/>
      <c r="B178" s="8" t="str">
        <f>BPU!B178</f>
        <v>2-TRP-FM-4KG</v>
      </c>
      <c r="C178" s="8" t="str">
        <f>BPU!C178</f>
        <v>Transport France métropolitaine d’un colis, poids du colis supérieur à 3 kg et inférieur ou égal à 4 kg</v>
      </c>
      <c r="D178" s="8" t="str">
        <f>BPU!D178</f>
        <v>1 transport</v>
      </c>
      <c r="E178" s="21">
        <f>BPU!E178</f>
        <v>0</v>
      </c>
      <c r="F178" s="8"/>
      <c r="G178" s="52">
        <f t="shared" si="5"/>
        <v>0</v>
      </c>
      <c r="H178" s="56">
        <f>BPU!F178</f>
        <v>0</v>
      </c>
      <c r="I178" s="24">
        <f t="shared" si="4"/>
        <v>0</v>
      </c>
    </row>
    <row r="179" spans="1:9" ht="47.25" hidden="1" x14ac:dyDescent="0.3">
      <c r="A179" s="116"/>
      <c r="B179" s="8" t="str">
        <f>BPU!B179</f>
        <v>2-TRP-FM-5KG</v>
      </c>
      <c r="C179" s="8" t="str">
        <f>BPU!C179</f>
        <v>Transport France métropolitaine d’un colis, poids du colis supérieur à 4 kg et inférieur ou égal à 5 kg</v>
      </c>
      <c r="D179" s="8" t="str">
        <f>BPU!D179</f>
        <v>1 transport</v>
      </c>
      <c r="E179" s="21">
        <f>BPU!E179</f>
        <v>0</v>
      </c>
      <c r="F179" s="8"/>
      <c r="G179" s="52">
        <f t="shared" si="5"/>
        <v>0</v>
      </c>
      <c r="H179" s="56">
        <f>BPU!F179</f>
        <v>0</v>
      </c>
      <c r="I179" s="24">
        <f t="shared" si="4"/>
        <v>0</v>
      </c>
    </row>
    <row r="180" spans="1:9" ht="50.45" hidden="1" customHeight="1" x14ac:dyDescent="0.3">
      <c r="A180" s="116"/>
      <c r="B180" s="8" t="str">
        <f>BPU!B180</f>
        <v xml:space="preserve">2-TRP-FM-SUP </v>
      </c>
      <c r="C180" s="8" t="str">
        <f>BPU!C180</f>
        <v>Transport France métropolitaine d’un colis, 1 kg supplémentaire au-delà de 5kg</v>
      </c>
      <c r="D180" s="8" t="str">
        <f>BPU!D180</f>
        <v>1 transport</v>
      </c>
      <c r="E180" s="21">
        <f>BPU!E180</f>
        <v>0</v>
      </c>
      <c r="F180" s="8"/>
      <c r="G180" s="52">
        <f t="shared" si="5"/>
        <v>0</v>
      </c>
      <c r="H180" s="56">
        <f>BPU!F180</f>
        <v>0</v>
      </c>
      <c r="I180" s="24">
        <f t="shared" si="4"/>
        <v>0</v>
      </c>
    </row>
    <row r="181" spans="1:9" ht="31.5" x14ac:dyDescent="0.3">
      <c r="A181" s="116"/>
      <c r="B181" s="8" t="str">
        <f>BPU!B181</f>
        <v xml:space="preserve">2-TRP-OM-1KG </v>
      </c>
      <c r="C181" s="8" t="str">
        <f>BPU!C181</f>
        <v>Transport Outre-Mer d’un colis, poids du colis inférieur ou égal à 1kg</v>
      </c>
      <c r="D181" s="8" t="str">
        <f>BPU!D181</f>
        <v>1 transport</v>
      </c>
      <c r="E181" s="21">
        <f>BPU!E181</f>
        <v>0</v>
      </c>
      <c r="F181" s="8">
        <v>50</v>
      </c>
      <c r="G181" s="52">
        <f t="shared" si="5"/>
        <v>0</v>
      </c>
      <c r="H181" s="56">
        <f>BPU!F181</f>
        <v>0</v>
      </c>
      <c r="I181" s="24">
        <f t="shared" si="4"/>
        <v>0</v>
      </c>
    </row>
    <row r="182" spans="1:9" ht="50.45" customHeight="1" x14ac:dyDescent="0.3">
      <c r="A182" s="116"/>
      <c r="B182" s="8" t="str">
        <f>BPU!B182</f>
        <v xml:space="preserve">2-TRP-OM-2KG </v>
      </c>
      <c r="C182" s="8" t="str">
        <f>BPU!C182</f>
        <v>Transport Outre-Mer d’un colis, poids du colis supérieur à 1 kg et inférieur ou égal à 2kg</v>
      </c>
      <c r="D182" s="8" t="str">
        <f>BPU!D182</f>
        <v>1 transport</v>
      </c>
      <c r="E182" s="21">
        <f>BPU!E182</f>
        <v>0</v>
      </c>
      <c r="F182" s="8">
        <v>25</v>
      </c>
      <c r="G182" s="52">
        <f t="shared" si="5"/>
        <v>0</v>
      </c>
      <c r="H182" s="56">
        <f>BPU!F182</f>
        <v>0</v>
      </c>
      <c r="I182" s="24">
        <f t="shared" si="4"/>
        <v>0</v>
      </c>
    </row>
    <row r="183" spans="1:9" ht="47.25" hidden="1" x14ac:dyDescent="0.3">
      <c r="A183" s="116"/>
      <c r="B183" s="8" t="str">
        <f>BPU!B183</f>
        <v xml:space="preserve">2-TRP-OM-3KG </v>
      </c>
      <c r="C183" s="8" t="str">
        <f>BPU!C183</f>
        <v>Transport Outre-Mer d’un colis, poids du colis supérieur à 2 kg et inférieur ou égal à 3kg</v>
      </c>
      <c r="D183" s="8" t="str">
        <f>BPU!D183</f>
        <v>1 transport</v>
      </c>
      <c r="E183" s="21">
        <f>BPU!E183</f>
        <v>0</v>
      </c>
      <c r="F183" s="8"/>
      <c r="G183" s="52">
        <f t="shared" si="5"/>
        <v>0</v>
      </c>
      <c r="H183" s="56">
        <f>BPU!F183</f>
        <v>0</v>
      </c>
      <c r="I183" s="24">
        <f t="shared" si="4"/>
        <v>0</v>
      </c>
    </row>
    <row r="184" spans="1:9" ht="47.25" hidden="1" x14ac:dyDescent="0.3">
      <c r="A184" s="116"/>
      <c r="B184" s="8" t="str">
        <f>BPU!B184</f>
        <v xml:space="preserve">2-TRP-OM-4KG </v>
      </c>
      <c r="C184" s="8" t="str">
        <f>BPU!C184</f>
        <v>Transport Outre-Mer d’un colis, poids du colis supérieur à 3 kg et inférieur ou égal à 4kg</v>
      </c>
      <c r="D184" s="8" t="str">
        <f>BPU!D184</f>
        <v>1 transport</v>
      </c>
      <c r="E184" s="21">
        <f>BPU!E184</f>
        <v>0</v>
      </c>
      <c r="F184" s="8"/>
      <c r="G184" s="52">
        <f t="shared" si="5"/>
        <v>0</v>
      </c>
      <c r="H184" s="56">
        <f>BPU!F184</f>
        <v>0</v>
      </c>
      <c r="I184" s="24">
        <f t="shared" si="4"/>
        <v>0</v>
      </c>
    </row>
    <row r="185" spans="1:9" ht="47.25" hidden="1" x14ac:dyDescent="0.3">
      <c r="A185" s="116"/>
      <c r="B185" s="8" t="str">
        <f>BPU!B185</f>
        <v xml:space="preserve">2-TRP-OM-5KG </v>
      </c>
      <c r="C185" s="8" t="str">
        <f>BPU!C185</f>
        <v>Transport Outre-Mer d’un colis, poids du colis supérieur à 4 kg et inférieur ou égal à 5kg</v>
      </c>
      <c r="D185" s="8" t="str">
        <f>BPU!D185</f>
        <v>1 transport</v>
      </c>
      <c r="E185" s="21">
        <f>BPU!E185</f>
        <v>0</v>
      </c>
      <c r="F185" s="8"/>
      <c r="G185" s="52">
        <f t="shared" si="5"/>
        <v>0</v>
      </c>
      <c r="H185" s="56">
        <f>BPU!F185</f>
        <v>0</v>
      </c>
      <c r="I185" s="24">
        <f t="shared" si="4"/>
        <v>0</v>
      </c>
    </row>
    <row r="186" spans="1:9" ht="31.5" hidden="1" x14ac:dyDescent="0.3">
      <c r="A186" s="116"/>
      <c r="B186" s="8" t="str">
        <f>BPU!B186</f>
        <v xml:space="preserve">2-TRP-OM-SUP </v>
      </c>
      <c r="C186" s="8" t="str">
        <f>BPU!C186</f>
        <v>Transport Outre-Mer d’un colis, 1 kg supplémentaire au-delà 5kg</v>
      </c>
      <c r="D186" s="8" t="str">
        <f>BPU!D186</f>
        <v>1 transport</v>
      </c>
      <c r="E186" s="21">
        <f>BPU!E186</f>
        <v>0</v>
      </c>
      <c r="F186" s="8"/>
      <c r="G186" s="52">
        <f t="shared" si="5"/>
        <v>0</v>
      </c>
      <c r="H186" s="56">
        <f>BPU!F186</f>
        <v>0</v>
      </c>
      <c r="I186" s="24">
        <f t="shared" si="4"/>
        <v>0</v>
      </c>
    </row>
    <row r="187" spans="1:9" ht="63" x14ac:dyDescent="0.3">
      <c r="A187" s="116" t="str">
        <f>BPU!A187</f>
        <v>Traduction</v>
      </c>
      <c r="B187" s="8" t="str">
        <f>BPU!B187</f>
        <v>2-TRADUC-CRT</v>
      </c>
      <c r="C187" s="8" t="str">
        <f>BPU!C187</f>
        <v>Traduction d’un lot de 1 à 10 questions en langue étrangère courante (notamment anglais, espagnol, italien, allemand, arabe, mandarin)</v>
      </c>
      <c r="D187" s="8" t="str">
        <f>BPU!D187</f>
        <v>1 traduction</v>
      </c>
      <c r="E187" s="21">
        <f>BPU!E187</f>
        <v>0</v>
      </c>
      <c r="F187" s="8">
        <v>1</v>
      </c>
      <c r="G187" s="52">
        <f t="shared" si="5"/>
        <v>0</v>
      </c>
      <c r="H187" s="56">
        <f>BPU!F187</f>
        <v>0</v>
      </c>
      <c r="I187" s="24">
        <f t="shared" si="4"/>
        <v>0</v>
      </c>
    </row>
    <row r="188" spans="1:9" ht="47.25" hidden="1" x14ac:dyDescent="0.3">
      <c r="A188" s="116"/>
      <c r="B188" s="8" t="str">
        <f>BPU!B188</f>
        <v>2-TRADUC-EXCPT</v>
      </c>
      <c r="C188" s="8" t="str">
        <f>BPU!C188</f>
        <v>Traduction d’un lot de 1 à 10 questions dans une autre langue étrangère que celles considérées comme courantes</v>
      </c>
      <c r="D188" s="8" t="str">
        <f>BPU!D188</f>
        <v>1 traduction</v>
      </c>
      <c r="E188" s="21">
        <f>BPU!E188</f>
        <v>0</v>
      </c>
      <c r="F188" s="8"/>
      <c r="G188" s="52">
        <f t="shared" si="5"/>
        <v>0</v>
      </c>
      <c r="H188" s="56">
        <f>BPU!F188</f>
        <v>0</v>
      </c>
      <c r="I188" s="24">
        <f t="shared" si="4"/>
        <v>0</v>
      </c>
    </row>
    <row r="189" spans="1:9" ht="31.5" x14ac:dyDescent="0.3">
      <c r="A189" s="116" t="str">
        <f>BPU!A189</f>
        <v>Restitution</v>
      </c>
      <c r="B189" s="8" t="str">
        <f>BPU!B189</f>
        <v>2-RST-RAP-DRLNT</v>
      </c>
      <c r="C189" s="8" t="str">
        <f>BPU!C189</f>
        <v>Restitution : Rapport sur le déroulement de l’enquête</v>
      </c>
      <c r="D189" s="8" t="str">
        <f>BPU!D189</f>
        <v>1 document</v>
      </c>
      <c r="E189" s="21">
        <f>BPU!E189</f>
        <v>0</v>
      </c>
      <c r="F189" s="8">
        <v>1</v>
      </c>
      <c r="G189" s="52">
        <f t="shared" si="5"/>
        <v>0</v>
      </c>
      <c r="H189" s="56">
        <f>BPU!F189</f>
        <v>0</v>
      </c>
      <c r="I189" s="24">
        <f t="shared" si="4"/>
        <v>0</v>
      </c>
    </row>
    <row r="190" spans="1:9" ht="24" customHeight="1" x14ac:dyDescent="0.3">
      <c r="A190" s="116"/>
      <c r="B190" s="8" t="str">
        <f>BPU!B190</f>
        <v>2-RST-QUEST</v>
      </c>
      <c r="C190" s="8" t="str">
        <f>BPU!C190</f>
        <v>Restitution : Le questionnaire</v>
      </c>
      <c r="D190" s="8" t="str">
        <f>BPU!D190</f>
        <v>1 document</v>
      </c>
      <c r="E190" s="21">
        <f>BPU!E190</f>
        <v>0</v>
      </c>
      <c r="F190" s="8">
        <v>1</v>
      </c>
      <c r="G190" s="52">
        <f t="shared" si="5"/>
        <v>0</v>
      </c>
      <c r="H190" s="56">
        <f>BPU!F190</f>
        <v>0</v>
      </c>
      <c r="I190" s="24">
        <f t="shared" si="4"/>
        <v>0</v>
      </c>
    </row>
    <row r="191" spans="1:9" ht="24" customHeight="1" x14ac:dyDescent="0.3">
      <c r="A191" s="116"/>
      <c r="B191" s="8" t="str">
        <f>BPU!B191</f>
        <v>2-RST-RES</v>
      </c>
      <c r="C191" s="8" t="str">
        <f>BPU!C191</f>
        <v>Restitution : Les résultats de l’enquête</v>
      </c>
      <c r="D191" s="8" t="str">
        <f>BPU!D191</f>
        <v>1 base de données des données de l'enquête</v>
      </c>
      <c r="E191" s="21">
        <f>BPU!E191</f>
        <v>0</v>
      </c>
      <c r="F191" s="8">
        <v>2</v>
      </c>
      <c r="G191" s="52">
        <f t="shared" si="5"/>
        <v>0</v>
      </c>
      <c r="H191" s="56">
        <f>BPU!F191</f>
        <v>0</v>
      </c>
      <c r="I191" s="24">
        <f t="shared" si="4"/>
        <v>0</v>
      </c>
    </row>
    <row r="192" spans="1:9" ht="24" customHeight="1" x14ac:dyDescent="0.3">
      <c r="A192" s="116"/>
      <c r="B192" s="8" t="str">
        <f>BPU!B192</f>
        <v>2-RST-VAR</v>
      </c>
      <c r="C192" s="8" t="str">
        <f>BPU!C192</f>
        <v>Restitution : Les variables techniques</v>
      </c>
      <c r="D192" s="8" t="str">
        <f>BPU!D192</f>
        <v>1 fichier de données</v>
      </c>
      <c r="E192" s="21">
        <f>BPU!E192</f>
        <v>0</v>
      </c>
      <c r="F192" s="8">
        <v>2</v>
      </c>
      <c r="G192" s="52">
        <f t="shared" si="5"/>
        <v>0</v>
      </c>
      <c r="H192" s="56">
        <f>BPU!F192</f>
        <v>0</v>
      </c>
      <c r="I192" s="24">
        <f t="shared" si="4"/>
        <v>0</v>
      </c>
    </row>
    <row r="193" spans="1:9" ht="239.1" customHeight="1" x14ac:dyDescent="0.3">
      <c r="A193" s="116"/>
      <c r="B193" s="8" t="str">
        <f>BPU!B193</f>
        <v>2-RST-METH</v>
      </c>
      <c r="C193" s="8" t="str">
        <f>BPU!C193</f>
        <v>Restitution : Une note de méthodologie</v>
      </c>
      <c r="D193" s="8" t="str">
        <f>BPU!D193</f>
        <v>1 document</v>
      </c>
      <c r="E193" s="21">
        <f>BPU!E193</f>
        <v>0</v>
      </c>
      <c r="F193" s="8">
        <v>1</v>
      </c>
      <c r="G193" s="52">
        <f t="shared" si="5"/>
        <v>0</v>
      </c>
      <c r="H193" s="56">
        <f>BPU!F193</f>
        <v>0</v>
      </c>
      <c r="I193" s="24">
        <f t="shared" si="4"/>
        <v>0</v>
      </c>
    </row>
    <row r="194" spans="1:9" ht="31.5" x14ac:dyDescent="0.3">
      <c r="A194" s="116"/>
      <c r="B194" s="8" t="str">
        <f>BPU!B194</f>
        <v>2-RST-RAP-RES</v>
      </c>
      <c r="C194" s="8" t="str">
        <f>BPU!C194</f>
        <v>Restitution : Un rapport complet sur les résultats redressés et les tris croisés</v>
      </c>
      <c r="D194" s="8" t="str">
        <f>BPU!D194</f>
        <v>1 document</v>
      </c>
      <c r="E194" s="21">
        <f>BPU!E194</f>
        <v>0</v>
      </c>
      <c r="F194" s="8">
        <v>7</v>
      </c>
      <c r="G194" s="52">
        <f t="shared" si="5"/>
        <v>0</v>
      </c>
      <c r="H194" s="56">
        <f>BPU!F194</f>
        <v>0</v>
      </c>
      <c r="I194" s="24">
        <f t="shared" si="4"/>
        <v>0</v>
      </c>
    </row>
    <row r="195" spans="1:9" ht="27.75" customHeight="1" x14ac:dyDescent="0.3">
      <c r="A195" s="116"/>
      <c r="B195" s="8" t="str">
        <f>BPU!B195</f>
        <v>2-RST-BIL-STAT</v>
      </c>
      <c r="C195" s="8" t="str">
        <f>BPU!C195</f>
        <v>Restitution : Traitements statistiques</v>
      </c>
      <c r="D195" s="8" t="str">
        <f>BPU!D195</f>
        <v>1 document</v>
      </c>
      <c r="E195" s="21">
        <f>BPU!E195</f>
        <v>0</v>
      </c>
      <c r="F195" s="8">
        <v>1</v>
      </c>
      <c r="G195" s="52">
        <f t="shared" si="5"/>
        <v>0</v>
      </c>
      <c r="H195" s="56">
        <f>BPU!F195</f>
        <v>0</v>
      </c>
      <c r="I195" s="24">
        <f t="shared" si="4"/>
        <v>0</v>
      </c>
    </row>
    <row r="196" spans="1:9" ht="27.75" customHeight="1" x14ac:dyDescent="0.3">
      <c r="A196" s="116"/>
      <c r="B196" s="8" t="str">
        <f>BPU!B196</f>
        <v>2-RST-BIL-RES</v>
      </c>
      <c r="C196" s="8" t="str">
        <f>BPU!C196</f>
        <v>Restitution : Une note de bilan des résultats</v>
      </c>
      <c r="D196" s="8" t="str">
        <f>BPU!D196</f>
        <v>1 document</v>
      </c>
      <c r="E196" s="21">
        <f>BPU!E196</f>
        <v>0</v>
      </c>
      <c r="F196" s="8">
        <v>1</v>
      </c>
      <c r="G196" s="52">
        <f t="shared" si="5"/>
        <v>0</v>
      </c>
      <c r="H196" s="56">
        <f>BPU!F196</f>
        <v>0</v>
      </c>
      <c r="I196" s="24">
        <f t="shared" si="4"/>
        <v>0</v>
      </c>
    </row>
    <row r="197" spans="1:9" ht="127.5" customHeight="1" x14ac:dyDescent="0.3">
      <c r="A197" s="116"/>
      <c r="B197" s="8" t="str">
        <f>BPU!B197</f>
        <v>2-RST-REU-DBFG</v>
      </c>
      <c r="C197" s="8" t="str">
        <f>BPU!C197</f>
        <v>Restitution : Une réunion de débriefing avec des enquêteurs</v>
      </c>
      <c r="D197" s="8" t="str">
        <f>BPU!D197</f>
        <v>1 réunion</v>
      </c>
      <c r="E197" s="21">
        <f>BPU!E197</f>
        <v>0</v>
      </c>
      <c r="F197" s="8">
        <v>2</v>
      </c>
      <c r="G197" s="52">
        <f t="shared" si="5"/>
        <v>0</v>
      </c>
      <c r="H197" s="56">
        <f>BPU!F197</f>
        <v>0</v>
      </c>
      <c r="I197" s="24">
        <f t="shared" si="4"/>
        <v>0</v>
      </c>
    </row>
    <row r="198" spans="1:9" ht="47.25" x14ac:dyDescent="0.3">
      <c r="A198" s="116"/>
      <c r="B198" s="8" t="str">
        <f>BPU!B198</f>
        <v>2-RST-COMM</v>
      </c>
      <c r="C198" s="8" t="str">
        <f>BPU!C198</f>
        <v>Restitution : Élaboration de supports de communication basés sur les résultats de l’enquête</v>
      </c>
      <c r="D198" s="8" t="str">
        <f>BPU!D198</f>
        <v>5 documents</v>
      </c>
      <c r="E198" s="21">
        <f>BPU!E198</f>
        <v>0</v>
      </c>
      <c r="F198" s="8">
        <v>1</v>
      </c>
      <c r="G198" s="52">
        <f t="shared" si="5"/>
        <v>0</v>
      </c>
      <c r="H198" s="56">
        <f>BPU!F198</f>
        <v>0</v>
      </c>
      <c r="I198" s="24">
        <f t="shared" si="4"/>
        <v>0</v>
      </c>
    </row>
    <row r="199" spans="1:9" ht="69" hidden="1" customHeight="1" x14ac:dyDescent="0.3">
      <c r="A199" s="81" t="str">
        <f>BPU!A199</f>
        <v>Gestion des connaissances</v>
      </c>
      <c r="B199" s="8" t="str">
        <f>BPU!B199</f>
        <v xml:space="preserve">2-TRSFT </v>
      </c>
      <c r="C199" s="8" t="str">
        <f>BPU!C199</f>
        <v xml:space="preserve">Transfert de connaissance </v>
      </c>
      <c r="D199" s="8" t="str">
        <f>BPU!D199</f>
        <v>1 prestation</v>
      </c>
      <c r="E199" s="21">
        <f>BPU!E199</f>
        <v>0</v>
      </c>
      <c r="F199" s="8"/>
      <c r="G199" s="52">
        <f t="shared" si="5"/>
        <v>0</v>
      </c>
      <c r="H199" s="56">
        <f>BPU!F199</f>
        <v>0</v>
      </c>
      <c r="I199" s="24">
        <f t="shared" si="4"/>
        <v>0</v>
      </c>
    </row>
    <row r="200" spans="1:9" ht="63.75" hidden="1" customHeight="1" x14ac:dyDescent="0.3">
      <c r="A200" s="116" t="str">
        <f>BPU!A200</f>
        <v>Intégration ou déveleloppement d'outils informatiques</v>
      </c>
      <c r="B200" s="8" t="str">
        <f>BPU!B200</f>
        <v>2-DEV-INTEG-SI-DEV-TS</v>
      </c>
      <c r="C200" s="8" t="str">
        <f>BPU!C200</f>
        <v>Développement  d’un outil de système d’information très simple</v>
      </c>
      <c r="D200" s="8" t="str">
        <f>BPU!D200</f>
        <v>1 prestation</v>
      </c>
      <c r="E200" s="21">
        <f>BPU!E200</f>
        <v>0</v>
      </c>
      <c r="F200" s="8"/>
      <c r="G200" s="52">
        <f t="shared" si="5"/>
        <v>0</v>
      </c>
      <c r="H200" s="56">
        <f>BPU!F200</f>
        <v>0</v>
      </c>
      <c r="I200" s="24">
        <f t="shared" ref="I200:I227" si="10">G200*(1+H200)</f>
        <v>0</v>
      </c>
    </row>
    <row r="201" spans="1:9" ht="31.5" hidden="1" x14ac:dyDescent="0.3">
      <c r="A201" s="116"/>
      <c r="B201" s="8" t="str">
        <f>BPU!B201</f>
        <v>2-DEV-INTEG-SI-DEV-S</v>
      </c>
      <c r="C201" s="8" t="str">
        <f>BPU!C201</f>
        <v>Développement  d’un outil de système d’information simple</v>
      </c>
      <c r="D201" s="8" t="str">
        <f>BPU!D201</f>
        <v>1 prestation</v>
      </c>
      <c r="E201" s="21">
        <f>BPU!E201</f>
        <v>0</v>
      </c>
      <c r="F201" s="8"/>
      <c r="G201" s="52">
        <f t="shared" si="5"/>
        <v>0</v>
      </c>
      <c r="H201" s="56">
        <f>BPU!F201</f>
        <v>0</v>
      </c>
      <c r="I201" s="24">
        <f t="shared" si="10"/>
        <v>0</v>
      </c>
    </row>
    <row r="202" spans="1:9" ht="31.5" hidden="1" x14ac:dyDescent="0.3">
      <c r="A202" s="116"/>
      <c r="B202" s="8" t="str">
        <f>BPU!B202</f>
        <v>2-DEV-INTEG-SI-DEV-C</v>
      </c>
      <c r="C202" s="8" t="str">
        <f>BPU!C202</f>
        <v>Développement d’un outil de système d’information complexe</v>
      </c>
      <c r="D202" s="8" t="str">
        <f>BPU!D202</f>
        <v>1 prestation</v>
      </c>
      <c r="E202" s="21">
        <f>BPU!E202</f>
        <v>0</v>
      </c>
      <c r="F202" s="8"/>
      <c r="G202" s="52">
        <f t="shared" ref="G202:G227" si="11">E202*F202</f>
        <v>0</v>
      </c>
      <c r="H202" s="56">
        <f>BPU!F202</f>
        <v>0</v>
      </c>
      <c r="I202" s="24">
        <f t="shared" si="10"/>
        <v>0</v>
      </c>
    </row>
    <row r="203" spans="1:9" ht="31.5" hidden="1" x14ac:dyDescent="0.3">
      <c r="A203" s="116"/>
      <c r="B203" s="8" t="str">
        <f>BPU!B203</f>
        <v>2-DEV-INTEG-SI-DEV-TC</v>
      </c>
      <c r="C203" s="8" t="str">
        <f>BPU!C203</f>
        <v>Développement d’un outil de système d’information très complexe</v>
      </c>
      <c r="D203" s="8" t="str">
        <f>BPU!D203</f>
        <v>1 prestation</v>
      </c>
      <c r="E203" s="21">
        <f>BPU!E203</f>
        <v>0</v>
      </c>
      <c r="F203" s="8"/>
      <c r="G203" s="52">
        <f t="shared" si="11"/>
        <v>0</v>
      </c>
      <c r="H203" s="56">
        <f>BPU!F203</f>
        <v>0</v>
      </c>
      <c r="I203" s="24">
        <f t="shared" si="10"/>
        <v>0</v>
      </c>
    </row>
    <row r="204" spans="1:9" ht="31.5" hidden="1" x14ac:dyDescent="0.3">
      <c r="A204" s="116"/>
      <c r="B204" s="8" t="str">
        <f>BPU!B204</f>
        <v>2-DEV-INTEG-SI-INTEG-TS</v>
      </c>
      <c r="C204" s="8" t="str">
        <f>BPU!C204</f>
        <v>Intégration d’un outil de système d’information très simple</v>
      </c>
      <c r="D204" s="8" t="str">
        <f>BPU!D204</f>
        <v>1 prestation</v>
      </c>
      <c r="E204" s="21">
        <f>BPU!E204</f>
        <v>0</v>
      </c>
      <c r="F204" s="8"/>
      <c r="G204" s="52">
        <f t="shared" si="11"/>
        <v>0</v>
      </c>
      <c r="H204" s="56">
        <f>BPU!F204</f>
        <v>0</v>
      </c>
      <c r="I204" s="24">
        <f t="shared" si="10"/>
        <v>0</v>
      </c>
    </row>
    <row r="205" spans="1:9" ht="31.5" hidden="1" x14ac:dyDescent="0.3">
      <c r="A205" s="116"/>
      <c r="B205" s="8" t="str">
        <f>BPU!B205</f>
        <v>2-DEV-INTEG-SI-INTEG-S</v>
      </c>
      <c r="C205" s="8" t="str">
        <f>BPU!C205</f>
        <v>Intégration d’un outil de système d’information simple</v>
      </c>
      <c r="D205" s="8" t="str">
        <f>BPU!D205</f>
        <v>1 prestation</v>
      </c>
      <c r="E205" s="21">
        <f>BPU!E205</f>
        <v>0</v>
      </c>
      <c r="F205" s="8"/>
      <c r="G205" s="52">
        <f t="shared" si="11"/>
        <v>0</v>
      </c>
      <c r="H205" s="56">
        <f>BPU!F205</f>
        <v>0</v>
      </c>
      <c r="I205" s="24">
        <f t="shared" si="10"/>
        <v>0</v>
      </c>
    </row>
    <row r="206" spans="1:9" ht="31.5" hidden="1" x14ac:dyDescent="0.3">
      <c r="A206" s="116"/>
      <c r="B206" s="8" t="str">
        <f>BPU!B206</f>
        <v>2-DEV-INTEG-SI-INTEG-C</v>
      </c>
      <c r="C206" s="8" t="str">
        <f>BPU!C206</f>
        <v>Intégration d’un outil de système d’information complexe</v>
      </c>
      <c r="D206" s="8" t="str">
        <f>BPU!D206</f>
        <v>1 prestation</v>
      </c>
      <c r="E206" s="21">
        <f>BPU!E206</f>
        <v>0</v>
      </c>
      <c r="F206" s="8"/>
      <c r="G206" s="52">
        <f t="shared" si="11"/>
        <v>0</v>
      </c>
      <c r="H206" s="56">
        <f>BPU!F206</f>
        <v>0</v>
      </c>
      <c r="I206" s="24">
        <f t="shared" si="10"/>
        <v>0</v>
      </c>
    </row>
    <row r="207" spans="1:9" ht="31.5" hidden="1" x14ac:dyDescent="0.3">
      <c r="A207" s="116"/>
      <c r="B207" s="8" t="str">
        <f>BPU!B207</f>
        <v>2-DEV-INTEG-SI-INTEG-TC</v>
      </c>
      <c r="C207" s="8" t="str">
        <f>BPU!C207</f>
        <v>Intégration d’un outil de système d’information très complexe</v>
      </c>
      <c r="D207" s="8" t="str">
        <f>BPU!D207</f>
        <v>1 prestation</v>
      </c>
      <c r="E207" s="21">
        <f>BPU!E207</f>
        <v>0</v>
      </c>
      <c r="F207" s="8"/>
      <c r="G207" s="52">
        <f t="shared" si="11"/>
        <v>0</v>
      </c>
      <c r="H207" s="56">
        <f>BPU!F207</f>
        <v>0</v>
      </c>
      <c r="I207" s="24">
        <f t="shared" si="10"/>
        <v>0</v>
      </c>
    </row>
    <row r="208" spans="1:9" ht="31.5" hidden="1" x14ac:dyDescent="0.3">
      <c r="A208" s="116"/>
      <c r="B208" s="8" t="str">
        <f>BPU!B208</f>
        <v>2-DEV-INTEG-SI-PIL-S</v>
      </c>
      <c r="C208" s="8" t="str">
        <f>BPU!C208</f>
        <v>Pilotage d’un projet de système d’information simple</v>
      </c>
      <c r="D208" s="8" t="str">
        <f>BPU!D208</f>
        <v xml:space="preserve">1 prestation d'une journée </v>
      </c>
      <c r="E208" s="21">
        <f>BPU!E208</f>
        <v>0</v>
      </c>
      <c r="F208" s="8"/>
      <c r="G208" s="52">
        <f t="shared" si="11"/>
        <v>0</v>
      </c>
      <c r="H208" s="56">
        <f>BPU!F208</f>
        <v>0</v>
      </c>
      <c r="I208" s="24">
        <f t="shared" si="10"/>
        <v>0</v>
      </c>
    </row>
    <row r="209" spans="1:9" ht="31.5" hidden="1" x14ac:dyDescent="0.3">
      <c r="A209" s="116"/>
      <c r="B209" s="8" t="str">
        <f>BPU!B209</f>
        <v>2-DEV-INTEG-SI-PIL-C</v>
      </c>
      <c r="C209" s="8" t="str">
        <f>BPU!C209</f>
        <v>Pilotage d’un projet de système d’information complexe</v>
      </c>
      <c r="D209" s="8" t="str">
        <f>BPU!D209</f>
        <v xml:space="preserve">1 prestation d'une journée </v>
      </c>
      <c r="E209" s="21">
        <f>BPU!E209</f>
        <v>0</v>
      </c>
      <c r="F209" s="8"/>
      <c r="G209" s="52">
        <f t="shared" si="11"/>
        <v>0</v>
      </c>
      <c r="H209" s="56">
        <f>BPU!F209</f>
        <v>0</v>
      </c>
      <c r="I209" s="24">
        <f t="shared" si="10"/>
        <v>0</v>
      </c>
    </row>
    <row r="210" spans="1:9" ht="78.75" hidden="1" x14ac:dyDescent="0.3">
      <c r="A210" s="116" t="str">
        <f>BPU!A210</f>
        <v>Indemnisation des enquêtés</v>
      </c>
      <c r="B210" s="8" t="str">
        <f>BPU!B210</f>
        <v>2-COORD-BANC-10</v>
      </c>
      <c r="C210" s="8" t="str">
        <f>BPU!C210</f>
        <v>Collecte des coordonnées et des informations bancaires de 10 organismes ou individus enquêtés à indemniser, dans la limite de 100 organismes ou individus</v>
      </c>
      <c r="D210" s="8" t="str">
        <f>BPU!D210</f>
        <v>Tranche de 10 organismes ou individus</v>
      </c>
      <c r="E210" s="21">
        <f>BPU!E210</f>
        <v>0</v>
      </c>
      <c r="F210" s="8"/>
      <c r="G210" s="52">
        <f t="shared" si="11"/>
        <v>0</v>
      </c>
      <c r="H210" s="56">
        <f>BPU!F210</f>
        <v>0</v>
      </c>
      <c r="I210" s="24">
        <f t="shared" si="10"/>
        <v>0</v>
      </c>
    </row>
    <row r="211" spans="1:9" ht="63" hidden="1" x14ac:dyDescent="0.3">
      <c r="A211" s="116"/>
      <c r="B211" s="8" t="str">
        <f>BPU!B211</f>
        <v>2-COORD-BANC-100</v>
      </c>
      <c r="C211" s="8" t="str">
        <f>BPU!C211</f>
        <v>Collecte des coordonnées et des informations bancaires de 100 organismes ou individus enquêtés à indemniser</v>
      </c>
      <c r="D211" s="8" t="str">
        <f>BPU!D211</f>
        <v>Tranche de 100 organismes ou individus</v>
      </c>
      <c r="E211" s="21">
        <f>BPU!E211</f>
        <v>0</v>
      </c>
      <c r="F211" s="8"/>
      <c r="G211" s="52">
        <f t="shared" si="11"/>
        <v>0</v>
      </c>
      <c r="H211" s="56">
        <f>BPU!F211</f>
        <v>0</v>
      </c>
      <c r="I211" s="24">
        <f t="shared" si="10"/>
        <v>0</v>
      </c>
    </row>
    <row r="212" spans="1:9" ht="31.5" hidden="1" x14ac:dyDescent="0.3">
      <c r="A212" s="116"/>
      <c r="B212" s="8" t="str">
        <f>BPU!B212</f>
        <v>2-PERS-LETTRE-10</v>
      </c>
      <c r="C212" s="8" t="str">
        <f>BPU!C212</f>
        <v>Personnalisation de 10 lettres explicatives, dans la limite de 100 lettres</v>
      </c>
      <c r="D212" s="8" t="str">
        <f>BPU!D212</f>
        <v>Tranche de 10 lettres</v>
      </c>
      <c r="E212" s="21">
        <f>BPU!E212</f>
        <v>0</v>
      </c>
      <c r="F212" s="8"/>
      <c r="G212" s="52">
        <f t="shared" si="11"/>
        <v>0</v>
      </c>
      <c r="H212" s="56">
        <f>BPU!F212</f>
        <v>0</v>
      </c>
      <c r="I212" s="24">
        <f t="shared" si="10"/>
        <v>0</v>
      </c>
    </row>
    <row r="213" spans="1:9" ht="31.5" hidden="1" x14ac:dyDescent="0.3">
      <c r="A213" s="116"/>
      <c r="B213" s="8" t="str">
        <f>BPU!B213</f>
        <v>2-PERS-LETTRE-100</v>
      </c>
      <c r="C213" s="8" t="str">
        <f>BPU!C213</f>
        <v>Personnalisation de 100 lettres explicatives</v>
      </c>
      <c r="D213" s="8" t="str">
        <f>BPU!D213</f>
        <v>Tranche de 100 lettres</v>
      </c>
      <c r="E213" s="21">
        <f>BPU!E213</f>
        <v>0</v>
      </c>
      <c r="F213" s="8"/>
      <c r="G213" s="52">
        <f t="shared" si="11"/>
        <v>0</v>
      </c>
      <c r="H213" s="56">
        <f>BPU!F213</f>
        <v>0</v>
      </c>
      <c r="I213" s="24">
        <f t="shared" si="10"/>
        <v>0</v>
      </c>
    </row>
    <row r="214" spans="1:9" ht="31.5" hidden="1" x14ac:dyDescent="0.3">
      <c r="A214" s="116"/>
      <c r="B214" s="8" t="str">
        <f>BPU!B214</f>
        <v>2-PERS-CONV-10</v>
      </c>
      <c r="C214" s="8" t="str">
        <f>BPU!C214</f>
        <v>Personnalisation de 10 conventions, dans la limite de 100 conventions</v>
      </c>
      <c r="D214" s="8" t="str">
        <f>BPU!D214</f>
        <v>Tranche de 10 conventions</v>
      </c>
      <c r="E214" s="21">
        <f>BPU!E214</f>
        <v>0</v>
      </c>
      <c r="F214" s="8"/>
      <c r="G214" s="52">
        <f t="shared" si="11"/>
        <v>0</v>
      </c>
      <c r="H214" s="56">
        <f>BPU!F214</f>
        <v>0</v>
      </c>
      <c r="I214" s="24">
        <f t="shared" si="10"/>
        <v>0</v>
      </c>
    </row>
    <row r="215" spans="1:9" ht="31.5" hidden="1" x14ac:dyDescent="0.3">
      <c r="A215" s="116"/>
      <c r="B215" s="8" t="str">
        <f>BPU!B215</f>
        <v>2-PERS-CONV-100</v>
      </c>
      <c r="C215" s="8" t="str">
        <f>BPU!C215</f>
        <v>Personnalisation de 100 conventions</v>
      </c>
      <c r="D215" s="8" t="str">
        <f>BPU!D215</f>
        <v>Tranche de 100 conventions</v>
      </c>
      <c r="E215" s="21">
        <f>BPU!E215</f>
        <v>0</v>
      </c>
      <c r="F215" s="8"/>
      <c r="G215" s="52">
        <f t="shared" si="11"/>
        <v>0</v>
      </c>
      <c r="H215" s="56">
        <f>BPU!F215</f>
        <v>0</v>
      </c>
      <c r="I215" s="24">
        <f t="shared" si="10"/>
        <v>0</v>
      </c>
    </row>
    <row r="216" spans="1:9" ht="63" hidden="1" x14ac:dyDescent="0.3">
      <c r="A216" s="116"/>
      <c r="B216" s="8" t="str">
        <f>BPU!B216</f>
        <v>2-ENV-MAIL-10</v>
      </c>
      <c r="C216" s="8" t="str">
        <f>BPU!C216</f>
        <v>Envoi de 10 mails avec une lettre explicative accompagnée de sa convention personnalisée, dans la limite de 100 mails</v>
      </c>
      <c r="D216" s="8" t="str">
        <f>BPU!D216</f>
        <v>Tranche de 10 mails</v>
      </c>
      <c r="E216" s="21">
        <f>BPU!E216</f>
        <v>0</v>
      </c>
      <c r="F216" s="8"/>
      <c r="G216" s="52">
        <f t="shared" si="11"/>
        <v>0</v>
      </c>
      <c r="H216" s="56">
        <f>BPU!F216</f>
        <v>0</v>
      </c>
      <c r="I216" s="24">
        <f t="shared" si="10"/>
        <v>0</v>
      </c>
    </row>
    <row r="217" spans="1:9" ht="47.25" hidden="1" x14ac:dyDescent="0.3">
      <c r="A217" s="116"/>
      <c r="B217" s="8" t="str">
        <f>BPU!B217</f>
        <v>2-ENV-MAIL-100</v>
      </c>
      <c r="C217" s="8" t="str">
        <f>BPU!C217</f>
        <v>Envoi de 100 mails avec une lettre explicative accompagnée de sa convention personnalisée</v>
      </c>
      <c r="D217" s="8" t="str">
        <f>BPU!D217</f>
        <v>Tranche de 100 mails</v>
      </c>
      <c r="E217" s="21">
        <f>BPU!E217</f>
        <v>0</v>
      </c>
      <c r="F217" s="8"/>
      <c r="G217" s="52">
        <f t="shared" si="11"/>
        <v>0</v>
      </c>
      <c r="H217" s="56">
        <f>BPU!F217</f>
        <v>0</v>
      </c>
      <c r="I217" s="24">
        <f t="shared" si="10"/>
        <v>0</v>
      </c>
    </row>
    <row r="218" spans="1:9" ht="63" hidden="1" x14ac:dyDescent="0.3">
      <c r="A218" s="116"/>
      <c r="B218" s="8" t="str">
        <f>BPU!B218</f>
        <v>2-ENV-COURRIER-10</v>
      </c>
      <c r="C218" s="8" t="str">
        <f>BPU!C218</f>
        <v>Envoi par courrier postal de 10 lettres explicatives accompagnées de leur convention personnalisée, dans la limite de 100 envois postaux</v>
      </c>
      <c r="D218" s="8" t="str">
        <f>BPU!D218</f>
        <v>Tranche de 10 envois postaux</v>
      </c>
      <c r="E218" s="21">
        <f>BPU!E218</f>
        <v>0</v>
      </c>
      <c r="F218" s="8"/>
      <c r="G218" s="52">
        <f t="shared" si="11"/>
        <v>0</v>
      </c>
      <c r="H218" s="56">
        <f>BPU!F218</f>
        <v>0</v>
      </c>
      <c r="I218" s="24">
        <f t="shared" si="10"/>
        <v>0</v>
      </c>
    </row>
    <row r="219" spans="1:9" ht="47.25" hidden="1" x14ac:dyDescent="0.3">
      <c r="A219" s="116"/>
      <c r="B219" s="8" t="str">
        <f>BPU!B219</f>
        <v>2-ENV-COURRIER-100</v>
      </c>
      <c r="C219" s="8" t="str">
        <f>BPU!C219</f>
        <v>Envoi par courrier postal de 100 lettres explicatives accompagnées de leur convention personnalisée</v>
      </c>
      <c r="D219" s="8" t="str">
        <f>BPU!D219</f>
        <v>Tranche de 100 envois postaux</v>
      </c>
      <c r="E219" s="21">
        <f>BPU!E219</f>
        <v>0</v>
      </c>
      <c r="F219" s="8"/>
      <c r="G219" s="52">
        <f t="shared" si="11"/>
        <v>0</v>
      </c>
      <c r="H219" s="56">
        <f>BPU!F219</f>
        <v>0</v>
      </c>
      <c r="I219" s="24">
        <f t="shared" si="10"/>
        <v>0</v>
      </c>
    </row>
    <row r="220" spans="1:9" ht="47.25" hidden="1" x14ac:dyDescent="0.3">
      <c r="A220" s="116"/>
      <c r="B220" s="8" t="str">
        <f>BPU!B220</f>
        <v>2-REL-MAIL-10</v>
      </c>
      <c r="C220" s="8" t="str">
        <f>BPU!C220</f>
        <v>Envoi de 10 mails de relance aux enquêtés n’ayant pas donné suite à la convention, dans la limite de 100 mails</v>
      </c>
      <c r="D220" s="8" t="str">
        <f>BPU!D220</f>
        <v>Tranche de 10 mails</v>
      </c>
      <c r="E220" s="21">
        <f>BPU!E220</f>
        <v>0</v>
      </c>
      <c r="F220" s="8"/>
      <c r="G220" s="52">
        <f t="shared" si="11"/>
        <v>0</v>
      </c>
      <c r="H220" s="56">
        <f>BPU!F220</f>
        <v>0</v>
      </c>
      <c r="I220" s="24">
        <f t="shared" si="10"/>
        <v>0</v>
      </c>
    </row>
    <row r="221" spans="1:9" ht="47.25" hidden="1" x14ac:dyDescent="0.3">
      <c r="A221" s="116"/>
      <c r="B221" s="8" t="str">
        <f>BPU!B221</f>
        <v>2-REL-MAIL-100</v>
      </c>
      <c r="C221" s="8" t="str">
        <f>BPU!C221</f>
        <v>Envoi de 100 mails de relance aux enquêtés n’ayant pas donné suite à la convention</v>
      </c>
      <c r="D221" s="8" t="str">
        <f>BPU!D221</f>
        <v>Tranche de 100 mails</v>
      </c>
      <c r="E221" s="21">
        <f>BPU!E221</f>
        <v>0</v>
      </c>
      <c r="F221" s="8"/>
      <c r="G221" s="52">
        <f t="shared" si="11"/>
        <v>0</v>
      </c>
      <c r="H221" s="56">
        <f>BPU!F221</f>
        <v>0</v>
      </c>
      <c r="I221" s="24">
        <f t="shared" si="10"/>
        <v>0</v>
      </c>
    </row>
    <row r="222" spans="1:9" ht="63" hidden="1" x14ac:dyDescent="0.3">
      <c r="A222" s="116"/>
      <c r="B222" s="8" t="str">
        <f>BPU!B222</f>
        <v>2-REL-TEL-10</v>
      </c>
      <c r="C222" s="8" t="str">
        <f>BPU!C222</f>
        <v>Relance par téléphone des enquêtés à indemniser n’ayant pas donné suite à la convention (par tranche de 10 appels, dans la limite de 100 appels)</v>
      </c>
      <c r="D222" s="8" t="str">
        <f>BPU!D222</f>
        <v>Tranche de 10 relances téléphoniques</v>
      </c>
      <c r="E222" s="21">
        <f>BPU!E222</f>
        <v>0</v>
      </c>
      <c r="F222" s="8"/>
      <c r="G222" s="52">
        <f t="shared" si="11"/>
        <v>0</v>
      </c>
      <c r="H222" s="56">
        <f>BPU!F222</f>
        <v>0</v>
      </c>
      <c r="I222" s="24">
        <f t="shared" si="10"/>
        <v>0</v>
      </c>
    </row>
    <row r="223" spans="1:9" ht="47.25" hidden="1" x14ac:dyDescent="0.3">
      <c r="A223" s="116"/>
      <c r="B223" s="8" t="str">
        <f>BPU!B223</f>
        <v>2-REL-TEL-100</v>
      </c>
      <c r="C223" s="8" t="str">
        <f>BPU!C223</f>
        <v>Relance par téléphone des enquêtés à indemniser n’ayant pas donné suite à la convention (par tranche de 100 appels)</v>
      </c>
      <c r="D223" s="8" t="str">
        <f>BPU!D223</f>
        <v>Tranche de 100 appels téléphoniques</v>
      </c>
      <c r="E223" s="21">
        <f>BPU!E223</f>
        <v>0</v>
      </c>
      <c r="F223" s="8"/>
      <c r="G223" s="52">
        <f t="shared" si="11"/>
        <v>0</v>
      </c>
      <c r="H223" s="56">
        <f>BPU!F223</f>
        <v>0</v>
      </c>
      <c r="I223" s="24">
        <f t="shared" si="10"/>
        <v>0</v>
      </c>
    </row>
    <row r="224" spans="1:9" ht="47.25" hidden="1" x14ac:dyDescent="0.3">
      <c r="A224" s="116"/>
      <c r="B224" s="8" t="str">
        <f>BPU!B224</f>
        <v>2-SIGN-10</v>
      </c>
      <c r="C224" s="8" t="str">
        <f>BPU!C224</f>
        <v>Vérification, signature et archivage de 10 conventions, dans la limite de 100 conventions</v>
      </c>
      <c r="D224" s="8" t="str">
        <f>BPU!D224</f>
        <v>Tranche de 10 conventions</v>
      </c>
      <c r="E224" s="21">
        <f>BPU!E224</f>
        <v>0</v>
      </c>
      <c r="F224" s="8"/>
      <c r="G224" s="52">
        <f t="shared" si="11"/>
        <v>0</v>
      </c>
      <c r="H224" s="56">
        <f>BPU!F224</f>
        <v>0</v>
      </c>
      <c r="I224" s="24">
        <f t="shared" si="10"/>
        <v>0</v>
      </c>
    </row>
    <row r="225" spans="1:9" ht="31.5" hidden="1" x14ac:dyDescent="0.3">
      <c r="A225" s="116"/>
      <c r="B225" s="8" t="str">
        <f>BPU!B225</f>
        <v>2-SIGN-100</v>
      </c>
      <c r="C225" s="8" t="str">
        <f>BPU!C225</f>
        <v xml:space="preserve">Vérification, signature et archivage de 100 conventions </v>
      </c>
      <c r="D225" s="8" t="str">
        <f>BPU!D225</f>
        <v>Tranche de 100 conventions</v>
      </c>
      <c r="E225" s="21">
        <f>BPU!E225</f>
        <v>0</v>
      </c>
      <c r="F225" s="8"/>
      <c r="G225" s="52">
        <f t="shared" si="11"/>
        <v>0</v>
      </c>
      <c r="H225" s="56">
        <f>BPU!F225</f>
        <v>0</v>
      </c>
      <c r="I225" s="24">
        <f t="shared" si="10"/>
        <v>0</v>
      </c>
    </row>
    <row r="226" spans="1:9" ht="47.25" hidden="1" x14ac:dyDescent="0.3">
      <c r="A226" s="116"/>
      <c r="B226" s="8" t="str">
        <f>BPU!B226</f>
        <v>2-COUTVERS-10</v>
      </c>
      <c r="C226" s="8" t="str">
        <f>BPU!C226</f>
        <v>Coût de versement des indemnités (par tranche de 10 versements réalisés, dans la limite de 100 versements)</v>
      </c>
      <c r="D226" s="8" t="str">
        <f>BPU!D226</f>
        <v>Tranche de 10 versements</v>
      </c>
      <c r="E226" s="21">
        <f>BPU!E226</f>
        <v>0</v>
      </c>
      <c r="F226" s="8"/>
      <c r="G226" s="52">
        <f t="shared" si="11"/>
        <v>0</v>
      </c>
      <c r="H226" s="56">
        <f>BPU!F226</f>
        <v>0</v>
      </c>
      <c r="I226" s="24">
        <f t="shared" si="10"/>
        <v>0</v>
      </c>
    </row>
    <row r="227" spans="1:9" ht="31.5" hidden="1" x14ac:dyDescent="0.3">
      <c r="A227" s="120"/>
      <c r="B227" s="82" t="str">
        <f>BPU!B227</f>
        <v>2-COUTVERS-100</v>
      </c>
      <c r="C227" s="82" t="str">
        <f>BPU!C227</f>
        <v>Coût de versement des indemnités (par tranche de 100 versements réalisés)</v>
      </c>
      <c r="D227" s="82" t="str">
        <f>BPU!D227</f>
        <v>Tranche de 100 versements</v>
      </c>
      <c r="E227" s="83">
        <f>BPU!E227</f>
        <v>0</v>
      </c>
      <c r="F227" s="82"/>
      <c r="G227" s="89">
        <f t="shared" si="11"/>
        <v>0</v>
      </c>
      <c r="H227" s="87">
        <f>BPU!F227</f>
        <v>0</v>
      </c>
      <c r="I227" s="84">
        <f t="shared" si="10"/>
        <v>0</v>
      </c>
    </row>
    <row r="228" spans="1:9" ht="19.5" customHeight="1" x14ac:dyDescent="0.3">
      <c r="A228" s="118" t="s">
        <v>324</v>
      </c>
      <c r="B228" s="119"/>
      <c r="C228" s="119"/>
      <c r="D228" s="119"/>
      <c r="E228" s="26"/>
      <c r="F228" s="26"/>
      <c r="G228" s="26">
        <f>SUM(G6:G227)</f>
        <v>0</v>
      </c>
      <c r="H228" s="26"/>
      <c r="I228" s="27">
        <f>SUM(I6:I227)</f>
        <v>0</v>
      </c>
    </row>
  </sheetData>
  <mergeCells count="26">
    <mergeCell ref="A210:A227"/>
    <mergeCell ref="A228:D228"/>
    <mergeCell ref="A155:A168"/>
    <mergeCell ref="A169:A174"/>
    <mergeCell ref="A175:A186"/>
    <mergeCell ref="A187:A188"/>
    <mergeCell ref="A189:A198"/>
    <mergeCell ref="A200:A209"/>
    <mergeCell ref="A153:A154"/>
    <mergeCell ref="A31:A47"/>
    <mergeCell ref="A48:A78"/>
    <mergeCell ref="A79:A88"/>
    <mergeCell ref="A89:A90"/>
    <mergeCell ref="A91:A100"/>
    <mergeCell ref="A101:A102"/>
    <mergeCell ref="A103:A118"/>
    <mergeCell ref="A120:A121"/>
    <mergeCell ref="A122:A129"/>
    <mergeCell ref="A130:A148"/>
    <mergeCell ref="A149:A152"/>
    <mergeCell ref="A24:A30"/>
    <mergeCell ref="A1:I1"/>
    <mergeCell ref="A2:I2"/>
    <mergeCell ref="A3:I3"/>
    <mergeCell ref="A9:A12"/>
    <mergeCell ref="A13:A23"/>
  </mergeCells>
  <conditionalFormatting sqref="A7:A103 A119:A120 A122 A130 A149 A153 A155 A169 A175 A187 A189">
    <cfRule type="expression" dxfId="7" priority="3">
      <formula>$F7&gt;0</formula>
    </cfRule>
  </conditionalFormatting>
  <conditionalFormatting sqref="A6:I6">
    <cfRule type="expression" dxfId="6" priority="1">
      <formula>$F6&gt;0</formula>
    </cfRule>
  </conditionalFormatting>
  <conditionalFormatting sqref="B7:I227">
    <cfRule type="expression" dxfId="5" priority="2">
      <formula>$F7&gt;0</formula>
    </cfRule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3F06-8A85-4B13-AB37-AC990B516965}">
  <dimension ref="A1:K228"/>
  <sheetViews>
    <sheetView zoomScale="80" zoomScaleNormal="80" workbookViewId="0">
      <pane ySplit="5" topLeftCell="A6" activePane="bottomLeft" state="frozen"/>
      <selection pane="bottomLeft" sqref="A1:I1"/>
    </sheetView>
  </sheetViews>
  <sheetFormatPr baseColWidth="10" defaultColWidth="11.42578125" defaultRowHeight="15.75" x14ac:dyDescent="0.3"/>
  <cols>
    <col min="1" max="1" width="12.7109375" style="4" customWidth="1"/>
    <col min="2" max="2" width="23.140625" style="4" customWidth="1"/>
    <col min="3" max="3" width="38.5703125" style="4" customWidth="1"/>
    <col min="4" max="4" width="22.42578125" style="4" customWidth="1"/>
    <col min="5" max="5" width="19.7109375" style="4" customWidth="1"/>
    <col min="6" max="6" width="23.7109375" style="4" customWidth="1"/>
    <col min="7" max="8" width="16.7109375" style="4" customWidth="1"/>
    <col min="9" max="9" width="17.7109375" style="4" customWidth="1"/>
    <col min="10" max="16384" width="11.42578125" style="4"/>
  </cols>
  <sheetData>
    <row r="1" spans="1:11" ht="27.75" x14ac:dyDescent="0.3">
      <c r="A1" s="103" t="s">
        <v>316</v>
      </c>
      <c r="B1" s="103"/>
      <c r="C1" s="103"/>
      <c r="D1" s="103"/>
      <c r="E1" s="103"/>
      <c r="F1" s="103"/>
      <c r="G1" s="103"/>
      <c r="H1" s="103"/>
      <c r="I1" s="103"/>
    </row>
    <row r="2" spans="1:11" ht="24.75" x14ac:dyDescent="0.3">
      <c r="A2" s="104" t="s">
        <v>2</v>
      </c>
      <c r="B2" s="104"/>
      <c r="C2" s="104"/>
      <c r="D2" s="104"/>
      <c r="E2" s="104"/>
      <c r="F2" s="104"/>
      <c r="G2" s="104"/>
      <c r="H2" s="104"/>
      <c r="I2" s="104"/>
    </row>
    <row r="3" spans="1:11" ht="74.25" customHeight="1" x14ac:dyDescent="0.3">
      <c r="A3" s="108" t="s">
        <v>330</v>
      </c>
      <c r="B3" s="108"/>
      <c r="C3" s="108"/>
      <c r="D3" s="108"/>
      <c r="E3" s="108"/>
      <c r="F3" s="108"/>
      <c r="G3" s="108"/>
      <c r="H3" s="108"/>
      <c r="I3" s="108"/>
    </row>
    <row r="4" spans="1:11" ht="16.5" thickBot="1" x14ac:dyDescent="0.35">
      <c r="B4" s="5"/>
      <c r="C4" s="5"/>
      <c r="D4" s="5"/>
      <c r="K4" s="59"/>
    </row>
    <row r="5" spans="1:11" ht="57" thickBot="1" x14ac:dyDescent="0.35">
      <c r="A5" s="18" t="s">
        <v>4</v>
      </c>
      <c r="B5" s="19" t="s">
        <v>5</v>
      </c>
      <c r="C5" s="19" t="s">
        <v>6</v>
      </c>
      <c r="D5" s="19" t="s">
        <v>7</v>
      </c>
      <c r="E5" s="19" t="s">
        <v>8</v>
      </c>
      <c r="F5" s="19" t="s">
        <v>312</v>
      </c>
      <c r="G5" s="51" t="s">
        <v>320</v>
      </c>
      <c r="H5" s="51" t="s">
        <v>321</v>
      </c>
      <c r="I5" s="20" t="s">
        <v>322</v>
      </c>
    </row>
    <row r="6" spans="1:11" ht="54.6" customHeight="1" x14ac:dyDescent="0.3">
      <c r="A6" s="78" t="str">
        <f>BPU!A6</f>
        <v>Pilotage</v>
      </c>
      <c r="B6" s="22" t="str">
        <f>BPU!B6</f>
        <v>2-PIL</v>
      </c>
      <c r="C6" s="22" t="str">
        <f>BPU!C6</f>
        <v>Pilotage des prestations</v>
      </c>
      <c r="D6" s="22" t="str">
        <f>BPU!D6</f>
        <v>1 mois</v>
      </c>
      <c r="E6" s="50">
        <f>BPU!E6</f>
        <v>0</v>
      </c>
      <c r="F6" s="22">
        <v>12</v>
      </c>
      <c r="G6" s="85">
        <f>E6*F6</f>
        <v>0</v>
      </c>
      <c r="H6" s="58">
        <f>BPU!F6</f>
        <v>0</v>
      </c>
      <c r="I6" s="23">
        <f t="shared" ref="I6:I69" si="0">G6*(1+H6)</f>
        <v>0</v>
      </c>
    </row>
    <row r="7" spans="1:11" ht="122.1" customHeight="1" x14ac:dyDescent="0.3">
      <c r="A7" s="79" t="str">
        <f>BPU!A7</f>
        <v>Prise de connaissance</v>
      </c>
      <c r="B7" s="8" t="str">
        <f>BPU!B7</f>
        <v xml:space="preserve">2-PDC </v>
      </c>
      <c r="C7" s="8" t="str">
        <f>BPU!C7</f>
        <v>Prise de connaissance</v>
      </c>
      <c r="D7" s="8" t="str">
        <f>BPU!D7</f>
        <v>1 prise de connaissance (8 semaines maximum)</v>
      </c>
      <c r="E7" s="21">
        <f>BPU!E7</f>
        <v>0</v>
      </c>
      <c r="F7" s="8">
        <v>1</v>
      </c>
      <c r="G7" s="52">
        <f>E7*F7</f>
        <v>0</v>
      </c>
      <c r="H7" s="56">
        <f>BPU!F7</f>
        <v>0</v>
      </c>
      <c r="I7" s="24">
        <f t="shared" si="0"/>
        <v>0</v>
      </c>
    </row>
    <row r="8" spans="1:11" ht="63" customHeight="1" x14ac:dyDescent="0.3">
      <c r="A8" s="79" t="str">
        <f>BPU!A8</f>
        <v>Assistance</v>
      </c>
      <c r="B8" s="8" t="str">
        <f>BPU!B8</f>
        <v>2-AST</v>
      </c>
      <c r="C8" s="8" t="str">
        <f>BPU!C8</f>
        <v>Assistance globale</v>
      </c>
      <c r="D8" s="8" t="str">
        <f>BPU!D8</f>
        <v>1 mois</v>
      </c>
      <c r="E8" s="21">
        <f>BPU!E8</f>
        <v>0</v>
      </c>
      <c r="F8" s="8">
        <v>12</v>
      </c>
      <c r="G8" s="52">
        <f t="shared" ref="G8:G71" si="1">E8*F8</f>
        <v>0</v>
      </c>
      <c r="H8" s="56">
        <f>BPU!F8</f>
        <v>0</v>
      </c>
      <c r="I8" s="24">
        <f t="shared" si="0"/>
        <v>0</v>
      </c>
    </row>
    <row r="9" spans="1:11" ht="211.5" hidden="1" customHeight="1" x14ac:dyDescent="0.3">
      <c r="A9" s="116" t="str">
        <f>BPU!A9</f>
        <v>Tirage d'échantillon par la méthode des quotas</v>
      </c>
      <c r="B9" s="8" t="str">
        <f>BPU!B9</f>
        <v>2-ECH-MTHD-QUO-10</v>
      </c>
      <c r="C9" s="8" t="str">
        <f>BPU!C9</f>
        <v>Tirage d’échantillon par la méthode des quotas pour  10 enquêtés, dans la limite de 100 enquêtés</v>
      </c>
      <c r="D9" s="8" t="str">
        <f>BPU!D9</f>
        <v>Tranche de 10 enquêtés</v>
      </c>
      <c r="E9" s="21">
        <f>BPU!E9</f>
        <v>0</v>
      </c>
      <c r="F9" s="8"/>
      <c r="G9" s="52">
        <f t="shared" si="1"/>
        <v>0</v>
      </c>
      <c r="H9" s="56">
        <f>BPU!F9</f>
        <v>0</v>
      </c>
      <c r="I9" s="24">
        <f t="shared" si="0"/>
        <v>0</v>
      </c>
    </row>
    <row r="10" spans="1:11" ht="47.25" hidden="1" x14ac:dyDescent="0.3">
      <c r="A10" s="116"/>
      <c r="B10" s="8" t="str">
        <f>BPU!B10</f>
        <v>2-ECH-MTHD-QUO-100</v>
      </c>
      <c r="C10" s="8" t="str">
        <f>BPU!C10</f>
        <v>Tirage d’échantillon par la méthode des quotas pour 100 enquêtés, dans la limite de 1 000 enquêtés</v>
      </c>
      <c r="D10" s="8" t="str">
        <f>BPU!D10</f>
        <v>Tranche de 100 enquêtés</v>
      </c>
      <c r="E10" s="21">
        <f>BPU!E10</f>
        <v>0</v>
      </c>
      <c r="F10" s="8"/>
      <c r="G10" s="52">
        <f t="shared" si="1"/>
        <v>0</v>
      </c>
      <c r="H10" s="56">
        <f>BPU!F10</f>
        <v>0</v>
      </c>
      <c r="I10" s="24">
        <f t="shared" si="0"/>
        <v>0</v>
      </c>
    </row>
    <row r="11" spans="1:11" ht="47.25" hidden="1" x14ac:dyDescent="0.3">
      <c r="A11" s="116"/>
      <c r="B11" s="8" t="str">
        <f>BPU!B11</f>
        <v>2-ECH-MTHD-QUO-1000</v>
      </c>
      <c r="C11" s="8" t="str">
        <f>BPU!C11</f>
        <v>Tirage d’échantillon par la méthode des quotas pour 1 000 enquêtés, dans la limite de 10 000 enquêtés</v>
      </c>
      <c r="D11" s="8" t="str">
        <f>BPU!D11</f>
        <v>Tranche de 1 000 enquêtés</v>
      </c>
      <c r="E11" s="21">
        <f>BPU!E11</f>
        <v>0</v>
      </c>
      <c r="F11" s="8"/>
      <c r="G11" s="52">
        <f t="shared" si="1"/>
        <v>0</v>
      </c>
      <c r="H11" s="56">
        <f>BPU!F11</f>
        <v>0</v>
      </c>
      <c r="I11" s="24">
        <f t="shared" si="0"/>
        <v>0</v>
      </c>
    </row>
    <row r="12" spans="1:11" ht="63" hidden="1" x14ac:dyDescent="0.3">
      <c r="A12" s="116"/>
      <c r="B12" s="8" t="str">
        <f>BPU!B12</f>
        <v>2-ECH-MTHD-QUO-SUP</v>
      </c>
      <c r="C12" s="8" t="str">
        <f>BPU!C12</f>
        <v>Tirage d’échantillon par la méthode des quotas pour 1 000 enquêtés supplémentaires au-delà de 10 000</v>
      </c>
      <c r="D12" s="8" t="str">
        <f>BPU!D12</f>
        <v>Tranche de 1 000 enquêtés supplémentaires au-delà de 10 000</v>
      </c>
      <c r="E12" s="21">
        <f>BPU!E12</f>
        <v>0</v>
      </c>
      <c r="F12" s="8"/>
      <c r="G12" s="52">
        <f t="shared" si="1"/>
        <v>0</v>
      </c>
      <c r="H12" s="56">
        <f>BPU!F12</f>
        <v>0</v>
      </c>
      <c r="I12" s="24">
        <f t="shared" si="0"/>
        <v>0</v>
      </c>
    </row>
    <row r="13" spans="1:11" ht="98.1" hidden="1" customHeight="1" x14ac:dyDescent="0.3">
      <c r="A13" s="123" t="str">
        <f>BPU!A13</f>
        <v>Gestion des contacts</v>
      </c>
      <c r="B13" s="8" t="str">
        <f>BPU!B13</f>
        <v>2-ECHANT-CALIBR</v>
      </c>
      <c r="C13" s="8" t="str">
        <f>BPU!C13</f>
        <v>Calibrage des données</v>
      </c>
      <c r="D13" s="8" t="str">
        <f>BPU!D13</f>
        <v>1 calibrage</v>
      </c>
      <c r="E13" s="21">
        <f>BPU!E13</f>
        <v>0</v>
      </c>
      <c r="F13" s="8"/>
      <c r="G13" s="52">
        <f t="shared" si="1"/>
        <v>0</v>
      </c>
      <c r="H13" s="56">
        <f>BPU!F13</f>
        <v>0</v>
      </c>
      <c r="I13" s="24">
        <f t="shared" si="0"/>
        <v>0</v>
      </c>
    </row>
    <row r="14" spans="1:11" ht="30" hidden="1" customHeight="1" x14ac:dyDescent="0.3">
      <c r="A14" s="123"/>
      <c r="B14" s="8" t="str">
        <f>BPU!B14</f>
        <v>2-ECHANT-NET</v>
      </c>
      <c r="C14" s="8" t="str">
        <f>BPU!C14</f>
        <v>Nettoyage des données</v>
      </c>
      <c r="D14" s="8" t="str">
        <f>BPU!D14</f>
        <v>1 nettoyage</v>
      </c>
      <c r="E14" s="21">
        <f>BPU!E14</f>
        <v>0</v>
      </c>
      <c r="F14" s="8"/>
      <c r="G14" s="52">
        <f t="shared" si="1"/>
        <v>0</v>
      </c>
      <c r="H14" s="56">
        <f>BPU!F14</f>
        <v>0</v>
      </c>
      <c r="I14" s="24">
        <f t="shared" si="0"/>
        <v>0</v>
      </c>
    </row>
    <row r="15" spans="1:11" ht="30" hidden="1" customHeight="1" x14ac:dyDescent="0.3">
      <c r="A15" s="123"/>
      <c r="B15" s="8" t="str">
        <f>BPU!B15</f>
        <v>2-ECHANT-ECHANT</v>
      </c>
      <c r="C15" s="8" t="str">
        <f>BPU!C15</f>
        <v>Échantillonnage des données</v>
      </c>
      <c r="D15" s="8" t="str">
        <f>BPU!D15</f>
        <v>1 échantillonnage</v>
      </c>
      <c r="E15" s="21">
        <f>BPU!E15</f>
        <v>0</v>
      </c>
      <c r="F15" s="8"/>
      <c r="G15" s="52">
        <f t="shared" si="1"/>
        <v>0</v>
      </c>
      <c r="H15" s="56">
        <f>BPU!F15</f>
        <v>0</v>
      </c>
      <c r="I15" s="24">
        <f t="shared" si="0"/>
        <v>0</v>
      </c>
    </row>
    <row r="16" spans="1:11" ht="78.75" hidden="1" x14ac:dyDescent="0.3">
      <c r="A16" s="123"/>
      <c r="B16" s="8" t="str">
        <f>BPU!B16</f>
        <v>2-IDENT-CTACT-INI-10</v>
      </c>
      <c r="C16" s="8" t="str">
        <f>BPU!C16</f>
        <v xml:space="preserve">Recherche initiale d’informations d’identité et de contact d’organismes ou d’individus à enquêter, par tranche de 10 recherches et dans la limite de 100 recherches </v>
      </c>
      <c r="D16" s="8" t="str">
        <f>BPU!D16</f>
        <v>Tranche de 10 recherches</v>
      </c>
      <c r="E16" s="21">
        <f>BPU!E16</f>
        <v>0</v>
      </c>
      <c r="F16" s="8"/>
      <c r="G16" s="52">
        <f t="shared" si="1"/>
        <v>0</v>
      </c>
      <c r="H16" s="56">
        <f>BPU!F16</f>
        <v>0</v>
      </c>
      <c r="I16" s="24">
        <f t="shared" si="0"/>
        <v>0</v>
      </c>
    </row>
    <row r="17" spans="1:9" ht="78.75" hidden="1" x14ac:dyDescent="0.3">
      <c r="A17" s="123"/>
      <c r="B17" s="8" t="str">
        <f>BPU!B17</f>
        <v>2-IDENT-CTACT-INI-100</v>
      </c>
      <c r="C17" s="8" t="str">
        <f>BPU!C17</f>
        <v>Recherche initiale d’informations d’identité et de contact d’organismes ou d’individus à enquêter, par tranche de 100 recherches et dans la limite de 1 000 recherches</v>
      </c>
      <c r="D17" s="8" t="str">
        <f>BPU!D17</f>
        <v>Tranche de 100 recherches</v>
      </c>
      <c r="E17" s="21">
        <f>BPU!E17</f>
        <v>0</v>
      </c>
      <c r="F17" s="8"/>
      <c r="G17" s="52">
        <f t="shared" si="1"/>
        <v>0</v>
      </c>
      <c r="H17" s="56">
        <f>BPU!F17</f>
        <v>0</v>
      </c>
      <c r="I17" s="24">
        <f t="shared" si="0"/>
        <v>0</v>
      </c>
    </row>
    <row r="18" spans="1:9" ht="78.75" hidden="1" x14ac:dyDescent="0.3">
      <c r="A18" s="123"/>
      <c r="B18" s="8" t="str">
        <f>BPU!B18</f>
        <v>2-IDENT-CTACT-INI-1000</v>
      </c>
      <c r="C18" s="8" t="str">
        <f>BPU!C18</f>
        <v>Recherche initiale d’informations d’identité et de contact d’organismes ou d’individus à enquêter, par tranche de 1 000 recherches et dans la limite de 10 000 recherches</v>
      </c>
      <c r="D18" s="8" t="str">
        <f>BPU!D18</f>
        <v>Tranche de 1 000 recherches</v>
      </c>
      <c r="E18" s="21">
        <f>BPU!E18</f>
        <v>0</v>
      </c>
      <c r="F18" s="8"/>
      <c r="G18" s="52">
        <f t="shared" si="1"/>
        <v>0</v>
      </c>
      <c r="H18" s="56">
        <f>BPU!F18</f>
        <v>0</v>
      </c>
      <c r="I18" s="24">
        <f t="shared" si="0"/>
        <v>0</v>
      </c>
    </row>
    <row r="19" spans="1:9" ht="78.75" hidden="1" x14ac:dyDescent="0.3">
      <c r="A19" s="123"/>
      <c r="B19" s="8" t="str">
        <f>BPU!B19</f>
        <v>2-IDENT-CTACT-INI-SUP</v>
      </c>
      <c r="C19" s="8" t="str">
        <f>BPU!C19</f>
        <v>Recherche initiale d’informations d’identité et de contact d’organismes ou d’individus à enquêter, par tranche de 1 000 recherches supplémentaires au-delà de 10 000</v>
      </c>
      <c r="D19" s="8" t="str">
        <f>BPU!D19</f>
        <v>Tranche de 1 000 recherches supplémentaires au-delà de 10 000</v>
      </c>
      <c r="E19" s="21">
        <f>BPU!E19</f>
        <v>0</v>
      </c>
      <c r="F19" s="8"/>
      <c r="G19" s="52">
        <f t="shared" si="1"/>
        <v>0</v>
      </c>
      <c r="H19" s="56">
        <f>BPU!F19</f>
        <v>0</v>
      </c>
      <c r="I19" s="24">
        <f t="shared" si="0"/>
        <v>0</v>
      </c>
    </row>
    <row r="20" spans="1:9" ht="63" x14ac:dyDescent="0.3">
      <c r="A20" s="123"/>
      <c r="B20" s="8" t="str">
        <f>BPU!B20</f>
        <v>2-IDENT-CTACT-MAJ-10</v>
      </c>
      <c r="C20" s="8" t="str">
        <f>BPU!C20</f>
        <v xml:space="preserve">Mise à jour d’informations d’identité et de contact d’organismes ou individus à enquêter, par tranche de 10 recherches et dans la limite de 100 recherches </v>
      </c>
      <c r="D20" s="8" t="str">
        <f>BPU!D20</f>
        <v>Tranche de 10 recherches</v>
      </c>
      <c r="E20" s="21">
        <f>BPU!E20</f>
        <v>0</v>
      </c>
      <c r="F20" s="8">
        <v>6</v>
      </c>
      <c r="G20" s="52">
        <f t="shared" si="1"/>
        <v>0</v>
      </c>
      <c r="H20" s="56">
        <f>BPU!F20</f>
        <v>0</v>
      </c>
      <c r="I20" s="24">
        <f t="shared" si="0"/>
        <v>0</v>
      </c>
    </row>
    <row r="21" spans="1:9" ht="78.75" x14ac:dyDescent="0.3">
      <c r="A21" s="123"/>
      <c r="B21" s="8" t="str">
        <f>BPU!B21</f>
        <v>2-IDENT-CTACT-MAJ-100</v>
      </c>
      <c r="C21" s="8" t="str">
        <f>BPU!C21</f>
        <v xml:space="preserve">Mise à jour d’informations d’identité et de contact d’organismes ou individus à enquêter, par tranche de 100 recherches et dans la limite de 1 000 recherches </v>
      </c>
      <c r="D21" s="8" t="str">
        <f>BPU!D21</f>
        <v>Tranche de 100 recherches</v>
      </c>
      <c r="E21" s="21">
        <f>BPU!E21</f>
        <v>0</v>
      </c>
      <c r="F21" s="8">
        <v>7</v>
      </c>
      <c r="G21" s="52">
        <f t="shared" si="1"/>
        <v>0</v>
      </c>
      <c r="H21" s="56">
        <f>BPU!F21</f>
        <v>0</v>
      </c>
      <c r="I21" s="24">
        <f t="shared" si="0"/>
        <v>0</v>
      </c>
    </row>
    <row r="22" spans="1:9" ht="78.75" x14ac:dyDescent="0.3">
      <c r="A22" s="123"/>
      <c r="B22" s="8" t="str">
        <f>BPU!B22</f>
        <v>2-IDENT-CTACT-MAJ-1000</v>
      </c>
      <c r="C22" s="8" t="str">
        <f>BPU!C22</f>
        <v xml:space="preserve">Mise à jour d’informations d’identité et de contact d’organismes ou individus à enquêter, par tranche de 1 000 recherches et dans la limite de 10 000 recherches </v>
      </c>
      <c r="D22" s="8" t="str">
        <f>BPU!D22</f>
        <v>Tranche de 1 000 recherches</v>
      </c>
      <c r="E22" s="21">
        <f>BPU!E22</f>
        <v>0</v>
      </c>
      <c r="F22" s="8">
        <v>1</v>
      </c>
      <c r="G22" s="52">
        <f t="shared" si="1"/>
        <v>0</v>
      </c>
      <c r="H22" s="56">
        <f>BPU!F22</f>
        <v>0</v>
      </c>
      <c r="I22" s="24">
        <f t="shared" si="0"/>
        <v>0</v>
      </c>
    </row>
    <row r="23" spans="1:9" ht="78.75" hidden="1" x14ac:dyDescent="0.3">
      <c r="A23" s="123"/>
      <c r="B23" s="8" t="str">
        <f>BPU!B23</f>
        <v>2-IDENT-CTACT-MAJ-SUP</v>
      </c>
      <c r="C23" s="8" t="str">
        <f>BPU!C23</f>
        <v>Mise à jour d’informations d’identité et de contact d’organismes ou individus à enquêter, par tranche de 1 000 recherches supplémentaires au-delà de 10 000</v>
      </c>
      <c r="D23" s="8" t="str">
        <f>BPU!D23</f>
        <v>Tranche de 1 000 recherches supplémentaires au-delà de 10 000</v>
      </c>
      <c r="E23" s="21">
        <f>BPU!E23</f>
        <v>0</v>
      </c>
      <c r="F23" s="8"/>
      <c r="G23" s="52">
        <f t="shared" si="1"/>
        <v>0</v>
      </c>
      <c r="H23" s="56">
        <f>BPU!F23</f>
        <v>0</v>
      </c>
      <c r="I23" s="24">
        <f t="shared" si="0"/>
        <v>0</v>
      </c>
    </row>
    <row r="24" spans="1:9" ht="57" customHeight="1" x14ac:dyDescent="0.3">
      <c r="A24" s="116" t="str">
        <f>BPU!A24</f>
        <v>Maquettage</v>
      </c>
      <c r="B24" s="8" t="str">
        <f>BPU!B24</f>
        <v>2-MQT-PAGE-COMPL-S</v>
      </c>
      <c r="C24" s="8" t="str">
        <f>BPU!C24</f>
        <v>Maquettage de documents de complexité simple</v>
      </c>
      <c r="D24" s="8" t="str">
        <f>BPU!D24</f>
        <v>1 maquettage</v>
      </c>
      <c r="E24" s="21">
        <f>BPU!E24</f>
        <v>0</v>
      </c>
      <c r="F24" s="8">
        <v>2</v>
      </c>
      <c r="G24" s="52">
        <f t="shared" si="1"/>
        <v>0</v>
      </c>
      <c r="H24" s="56">
        <f>BPU!F24</f>
        <v>0</v>
      </c>
      <c r="I24" s="24">
        <f t="shared" si="0"/>
        <v>0</v>
      </c>
    </row>
    <row r="25" spans="1:9" ht="31.5" x14ac:dyDescent="0.3">
      <c r="A25" s="116"/>
      <c r="B25" s="8" t="str">
        <f>BPU!B25</f>
        <v>2-MQT- PAGE-COMPL-M</v>
      </c>
      <c r="C25" s="8" t="str">
        <f>BPU!C25</f>
        <v xml:space="preserve">Maquettage de documents de complexité modérée </v>
      </c>
      <c r="D25" s="8" t="str">
        <f>BPU!D25</f>
        <v>1 maquettage</v>
      </c>
      <c r="E25" s="21">
        <f>BPU!E25</f>
        <v>0</v>
      </c>
      <c r="F25" s="8">
        <v>1</v>
      </c>
      <c r="G25" s="52">
        <f t="shared" si="1"/>
        <v>0</v>
      </c>
      <c r="H25" s="56">
        <f>BPU!F25</f>
        <v>0</v>
      </c>
      <c r="I25" s="24">
        <f t="shared" si="0"/>
        <v>0</v>
      </c>
    </row>
    <row r="26" spans="1:9" ht="31.5" hidden="1" x14ac:dyDescent="0.3">
      <c r="A26" s="116"/>
      <c r="B26" s="8" t="str">
        <f>BPU!B26</f>
        <v>2-MQT- PAGE-COMPL-F</v>
      </c>
      <c r="C26" s="8" t="str">
        <f>BPU!C26</f>
        <v>Maquettage de documents de complexité forte</v>
      </c>
      <c r="D26" s="8" t="str">
        <f>BPU!D26</f>
        <v>1 maquettage</v>
      </c>
      <c r="E26" s="21">
        <f>BPU!E26</f>
        <v>0</v>
      </c>
      <c r="F26" s="8"/>
      <c r="G26" s="52">
        <f t="shared" si="1"/>
        <v>0</v>
      </c>
      <c r="H26" s="56">
        <f>BPU!F26</f>
        <v>0</v>
      </c>
      <c r="I26" s="24">
        <f t="shared" si="0"/>
        <v>0</v>
      </c>
    </row>
    <row r="27" spans="1:9" ht="31.5" hidden="1" x14ac:dyDescent="0.3">
      <c r="A27" s="116"/>
      <c r="B27" s="8" t="str">
        <f>BPU!B27</f>
        <v>2-MQT-MAIL-COMPL-S</v>
      </c>
      <c r="C27" s="8" t="str">
        <f>BPU!C27</f>
        <v xml:space="preserve">Maquettage d’un courriel de complexité simple </v>
      </c>
      <c r="D27" s="8" t="str">
        <f>BPU!D27</f>
        <v>1 maquettage</v>
      </c>
      <c r="E27" s="21">
        <f>BPU!E27</f>
        <v>0</v>
      </c>
      <c r="F27" s="8"/>
      <c r="G27" s="52">
        <f t="shared" si="1"/>
        <v>0</v>
      </c>
      <c r="H27" s="56">
        <f>BPU!F27</f>
        <v>0</v>
      </c>
      <c r="I27" s="24">
        <f t="shared" si="0"/>
        <v>0</v>
      </c>
    </row>
    <row r="28" spans="1:9" ht="31.5" hidden="1" x14ac:dyDescent="0.3">
      <c r="A28" s="116"/>
      <c r="B28" s="8" t="str">
        <f>BPU!B28</f>
        <v>2-MQT- MAIL-COMPL-M</v>
      </c>
      <c r="C28" s="8" t="str">
        <f>BPU!C28</f>
        <v xml:space="preserve">Maquettage d’un courriel de complexité modérée </v>
      </c>
      <c r="D28" s="8" t="str">
        <f>BPU!D28</f>
        <v>1 maquettage</v>
      </c>
      <c r="E28" s="21">
        <f>BPU!E28</f>
        <v>0</v>
      </c>
      <c r="F28" s="8"/>
      <c r="G28" s="52">
        <f t="shared" si="1"/>
        <v>0</v>
      </c>
      <c r="H28" s="56">
        <f>BPU!F28</f>
        <v>0</v>
      </c>
      <c r="I28" s="24">
        <f t="shared" si="0"/>
        <v>0</v>
      </c>
    </row>
    <row r="29" spans="1:9" ht="33" hidden="1" customHeight="1" x14ac:dyDescent="0.3">
      <c r="A29" s="116"/>
      <c r="B29" s="8" t="str">
        <f>BPU!B29</f>
        <v>2-MQT- MAIL-COMPL-F</v>
      </c>
      <c r="C29" s="8" t="str">
        <f>BPU!C29</f>
        <v>Maquettage d’un courriel de complexité forte</v>
      </c>
      <c r="D29" s="8" t="str">
        <f>BPU!D29</f>
        <v>1 maquettage</v>
      </c>
      <c r="E29" s="21">
        <f>BPU!E29</f>
        <v>0</v>
      </c>
      <c r="F29" s="8"/>
      <c r="G29" s="52">
        <f t="shared" si="1"/>
        <v>0</v>
      </c>
      <c r="H29" s="56">
        <f>BPU!F29</f>
        <v>0</v>
      </c>
      <c r="I29" s="24">
        <f t="shared" si="0"/>
        <v>0</v>
      </c>
    </row>
    <row r="30" spans="1:9" ht="33" customHeight="1" x14ac:dyDescent="0.3">
      <c r="A30" s="116"/>
      <c r="B30" s="8" t="str">
        <f>BPU!B30</f>
        <v>2-MQT- ENV</v>
      </c>
      <c r="C30" s="8" t="str">
        <f>BPU!C30</f>
        <v xml:space="preserve">Maquettage d’une enveloppe </v>
      </c>
      <c r="D30" s="8" t="str">
        <f>BPU!D30</f>
        <v>1 maquettage</v>
      </c>
      <c r="E30" s="21">
        <f>BPU!E30</f>
        <v>0</v>
      </c>
      <c r="F30" s="8">
        <v>2</v>
      </c>
      <c r="G30" s="52">
        <f t="shared" si="1"/>
        <v>0</v>
      </c>
      <c r="H30" s="56">
        <f>BPU!F30</f>
        <v>0</v>
      </c>
      <c r="I30" s="24">
        <f t="shared" si="0"/>
        <v>0</v>
      </c>
    </row>
    <row r="31" spans="1:9" ht="52.5" customHeight="1" x14ac:dyDescent="0.3">
      <c r="A31" s="116" t="str">
        <f>BPU!A31</f>
        <v>Impression</v>
      </c>
      <c r="B31" s="8" t="str">
        <f>BPU!B31</f>
        <v xml:space="preserve">2-PRSN </v>
      </c>
      <c r="C31" s="8" t="str">
        <f>BPU!C31</f>
        <v>Personnalisation de courrier</v>
      </c>
      <c r="D31" s="8" t="str">
        <f>BPU!D31</f>
        <v>1 personnalisation</v>
      </c>
      <c r="E31" s="21">
        <f>BPU!E31</f>
        <v>0</v>
      </c>
      <c r="F31" s="8">
        <v>5</v>
      </c>
      <c r="G31" s="52">
        <f t="shared" si="1"/>
        <v>0</v>
      </c>
      <c r="H31" s="56">
        <f>BPU!F31</f>
        <v>0</v>
      </c>
      <c r="I31" s="24">
        <f t="shared" si="0"/>
        <v>0</v>
      </c>
    </row>
    <row r="32" spans="1:9" ht="47.25" hidden="1" x14ac:dyDescent="0.3">
      <c r="A32" s="116"/>
      <c r="B32" s="8" t="str">
        <f>BPU!B32</f>
        <v>2-IMP-A4-NB-10</v>
      </c>
      <c r="C32" s="8" t="str">
        <f>BPU!C32</f>
        <v>Fourniture et impression en noir et blanc de 10 feuilles au format A4 recto-verso, dans la limite de 100 feuilles</v>
      </c>
      <c r="D32" s="8" t="str">
        <f>BPU!D32</f>
        <v>Tranche de 10 feuilles</v>
      </c>
      <c r="E32" s="21">
        <f>BPU!E32</f>
        <v>0</v>
      </c>
      <c r="F32" s="8"/>
      <c r="G32" s="52">
        <f t="shared" si="1"/>
        <v>0</v>
      </c>
      <c r="H32" s="56">
        <f>BPU!F32</f>
        <v>0</v>
      </c>
      <c r="I32" s="24">
        <f t="shared" si="0"/>
        <v>0</v>
      </c>
    </row>
    <row r="33" spans="1:9" ht="47.25" hidden="1" x14ac:dyDescent="0.3">
      <c r="A33" s="116"/>
      <c r="B33" s="8" t="str">
        <f>BPU!B33</f>
        <v>2-IMP-A4-NB-100</v>
      </c>
      <c r="C33" s="8" t="str">
        <f>BPU!C33</f>
        <v xml:space="preserve">Fourniture et impression en noir et blanc de 100 feuilles au format A4 recto-verso, dans la limite de 1 000 feuilles </v>
      </c>
      <c r="D33" s="8" t="str">
        <f>BPU!D33</f>
        <v>Tranche de 100 feuilles</v>
      </c>
      <c r="E33" s="21">
        <f>BPU!E33</f>
        <v>0</v>
      </c>
      <c r="F33" s="8"/>
      <c r="G33" s="52">
        <f t="shared" si="1"/>
        <v>0</v>
      </c>
      <c r="H33" s="56">
        <f>BPU!F33</f>
        <v>0</v>
      </c>
      <c r="I33" s="24">
        <f t="shared" si="0"/>
        <v>0</v>
      </c>
    </row>
    <row r="34" spans="1:9" ht="47.25" hidden="1" x14ac:dyDescent="0.3">
      <c r="A34" s="116"/>
      <c r="B34" s="8" t="str">
        <f>BPU!B34</f>
        <v>2-IMP-A4-NB-1000</v>
      </c>
      <c r="C34" s="8" t="str">
        <f>BPU!C34</f>
        <v xml:space="preserve">Fourniture et impression en noir et blanc de 1 000 feuilles au format A4 recto-verso, dans la limite de 10 000 feuilles </v>
      </c>
      <c r="D34" s="8" t="str">
        <f>BPU!D34</f>
        <v>Tranche de 1 000 feuilles</v>
      </c>
      <c r="E34" s="21">
        <f>BPU!E34</f>
        <v>0</v>
      </c>
      <c r="F34" s="8"/>
      <c r="G34" s="52">
        <f t="shared" si="1"/>
        <v>0</v>
      </c>
      <c r="H34" s="56">
        <f>BPU!F34</f>
        <v>0</v>
      </c>
      <c r="I34" s="24">
        <f t="shared" si="0"/>
        <v>0</v>
      </c>
    </row>
    <row r="35" spans="1:9" ht="63" hidden="1" x14ac:dyDescent="0.3">
      <c r="A35" s="116"/>
      <c r="B35" s="8" t="str">
        <f>BPU!B35</f>
        <v>2-IMP-A4-NB-SUP</v>
      </c>
      <c r="C35" s="8" t="str">
        <f>BPU!C35</f>
        <v xml:space="preserve">Fourniture et impression en noir et blanc de 1 000 feuilles supplémentaires au format A4 recto-verso au-delà de 10 000 </v>
      </c>
      <c r="D35" s="8" t="str">
        <f>BPU!D35</f>
        <v>Tranche de 1 000 feuilles supplémentaires au-delà de 10 000</v>
      </c>
      <c r="E35" s="21">
        <f>BPU!E35</f>
        <v>0</v>
      </c>
      <c r="F35" s="8"/>
      <c r="G35" s="52">
        <f t="shared" si="1"/>
        <v>0</v>
      </c>
      <c r="H35" s="56">
        <f>BPU!F35</f>
        <v>0</v>
      </c>
      <c r="I35" s="24">
        <f t="shared" si="0"/>
        <v>0</v>
      </c>
    </row>
    <row r="36" spans="1:9" ht="47.25" x14ac:dyDescent="0.3">
      <c r="A36" s="116"/>
      <c r="B36" s="8" t="str">
        <f>BPU!B36</f>
        <v>2-IMP-A4-CL-10</v>
      </c>
      <c r="C36" s="8" t="str">
        <f>BPU!C36</f>
        <v>Fourniture et impression en couleur de 10 feuilles au format A4 recto-verso, dans la limite de 100 feuilles</v>
      </c>
      <c r="D36" s="8" t="str">
        <f>BPU!D36</f>
        <v>Tranche de 10 feuilles</v>
      </c>
      <c r="E36" s="21">
        <f>BPU!E36</f>
        <v>0</v>
      </c>
      <c r="F36" s="8">
        <v>6</v>
      </c>
      <c r="G36" s="52">
        <f t="shared" si="1"/>
        <v>0</v>
      </c>
      <c r="H36" s="56">
        <f>BPU!F36</f>
        <v>0</v>
      </c>
      <c r="I36" s="24">
        <f t="shared" si="0"/>
        <v>0</v>
      </c>
    </row>
    <row r="37" spans="1:9" ht="47.25" x14ac:dyDescent="0.3">
      <c r="A37" s="116"/>
      <c r="B37" s="8" t="str">
        <f>BPU!B37</f>
        <v>2-IMP-A4-CL-100</v>
      </c>
      <c r="C37" s="8" t="str">
        <f>BPU!C37</f>
        <v>Fourniture et impression en couleur de 100 feuilles au format A4 recto-verso, dans la limite de 1 000 feuilles</v>
      </c>
      <c r="D37" s="8" t="str">
        <f>BPU!D37</f>
        <v>Tranche de 100 feuilles</v>
      </c>
      <c r="E37" s="21">
        <f>BPU!E37</f>
        <v>0</v>
      </c>
      <c r="F37" s="8">
        <v>7</v>
      </c>
      <c r="G37" s="52">
        <f t="shared" si="1"/>
        <v>0</v>
      </c>
      <c r="H37" s="56">
        <f>BPU!F37</f>
        <v>0</v>
      </c>
      <c r="I37" s="24">
        <f t="shared" si="0"/>
        <v>0</v>
      </c>
    </row>
    <row r="38" spans="1:9" ht="47.25" x14ac:dyDescent="0.3">
      <c r="A38" s="116"/>
      <c r="B38" s="8" t="str">
        <f>BPU!B38</f>
        <v>2-IMP-A4-CL-1000</v>
      </c>
      <c r="C38" s="8" t="str">
        <f>BPU!C38</f>
        <v xml:space="preserve">Fourniture et impression en couleur de 1 000 feuilles au format A4 recto-verso, dans la limite de 10 000 feuilles </v>
      </c>
      <c r="D38" s="8" t="str">
        <f>BPU!D38</f>
        <v>Tranche de 1 000 feuilles</v>
      </c>
      <c r="E38" s="21">
        <f>BPU!E38</f>
        <v>0</v>
      </c>
      <c r="F38" s="8">
        <v>1</v>
      </c>
      <c r="G38" s="52">
        <f t="shared" si="1"/>
        <v>0</v>
      </c>
      <c r="H38" s="56">
        <f>BPU!F38</f>
        <v>0</v>
      </c>
      <c r="I38" s="24">
        <f t="shared" si="0"/>
        <v>0</v>
      </c>
    </row>
    <row r="39" spans="1:9" ht="63" hidden="1" x14ac:dyDescent="0.3">
      <c r="A39" s="116"/>
      <c r="B39" s="8" t="str">
        <f>BPU!B39</f>
        <v>2-IMP-A4-CL-SUP</v>
      </c>
      <c r="C39" s="8" t="str">
        <f>BPU!C39</f>
        <v xml:space="preserve">Fourniture et impression en couleur de 1 000 feuilles supplémentaires au format A4 recto-verso au-delà de 10 000 </v>
      </c>
      <c r="D39" s="8" t="str">
        <f>BPU!D39</f>
        <v>Tranche de 1 000 feuilles supplémentaires au-delà de 10 000</v>
      </c>
      <c r="E39" s="21">
        <f>BPU!E39</f>
        <v>0</v>
      </c>
      <c r="F39" s="8"/>
      <c r="G39" s="52">
        <f t="shared" si="1"/>
        <v>0</v>
      </c>
      <c r="H39" s="56">
        <f>BPU!F39</f>
        <v>0</v>
      </c>
      <c r="I39" s="24">
        <f t="shared" si="0"/>
        <v>0</v>
      </c>
    </row>
    <row r="40" spans="1:9" ht="47.25" hidden="1" x14ac:dyDescent="0.3">
      <c r="A40" s="116"/>
      <c r="B40" s="8" t="str">
        <f>BPU!B40</f>
        <v>2-IMP-A3-CL-10</v>
      </c>
      <c r="C40" s="8" t="str">
        <f>BPU!C40</f>
        <v>Fourniture et impression en couleur de 10 feuilles au format A3 recto-verso, dans la limite de 100 feuilles</v>
      </c>
      <c r="D40" s="8" t="str">
        <f>BPU!D40</f>
        <v>Tranche de 10 feuilles</v>
      </c>
      <c r="E40" s="21">
        <f>BPU!E40</f>
        <v>0</v>
      </c>
      <c r="F40" s="8"/>
      <c r="G40" s="52">
        <f t="shared" si="1"/>
        <v>0</v>
      </c>
      <c r="H40" s="56">
        <f>BPU!F40</f>
        <v>0</v>
      </c>
      <c r="I40" s="24">
        <f t="shared" si="0"/>
        <v>0</v>
      </c>
    </row>
    <row r="41" spans="1:9" ht="47.25" hidden="1" x14ac:dyDescent="0.3">
      <c r="A41" s="116"/>
      <c r="B41" s="8" t="str">
        <f>BPU!B41</f>
        <v>2-IMP-A3-CL-100</v>
      </c>
      <c r="C41" s="8" t="str">
        <f>BPU!C41</f>
        <v>Fourniture et impression en couleur de 100 feuilles au format A3 recto-verso, dans la limite de 1 000 feuilles</v>
      </c>
      <c r="D41" s="8" t="str">
        <f>BPU!D41</f>
        <v>Tranche de 100 feuilles</v>
      </c>
      <c r="E41" s="21">
        <f>BPU!E41</f>
        <v>0</v>
      </c>
      <c r="F41" s="8"/>
      <c r="G41" s="52">
        <f t="shared" si="1"/>
        <v>0</v>
      </c>
      <c r="H41" s="56">
        <f>BPU!F41</f>
        <v>0</v>
      </c>
      <c r="I41" s="24">
        <f t="shared" si="0"/>
        <v>0</v>
      </c>
    </row>
    <row r="42" spans="1:9" ht="47.25" hidden="1" x14ac:dyDescent="0.3">
      <c r="A42" s="116"/>
      <c r="B42" s="8" t="str">
        <f>BPU!B42</f>
        <v>2-IMP-A3-CL-1000</v>
      </c>
      <c r="C42" s="8" t="str">
        <f>BPU!C42</f>
        <v>Fourniture et impression en couleur de 1 000 feuilles au format A3 recto-verso, dans la limite de 10 000 feuilles</v>
      </c>
      <c r="D42" s="8" t="str">
        <f>BPU!D42</f>
        <v>Tranche de 1 000 feuilles</v>
      </c>
      <c r="E42" s="21">
        <f>BPU!E42</f>
        <v>0</v>
      </c>
      <c r="F42" s="8"/>
      <c r="G42" s="52">
        <f t="shared" si="1"/>
        <v>0</v>
      </c>
      <c r="H42" s="56">
        <f>BPU!F42</f>
        <v>0</v>
      </c>
      <c r="I42" s="24">
        <f t="shared" si="0"/>
        <v>0</v>
      </c>
    </row>
    <row r="43" spans="1:9" ht="63" hidden="1" x14ac:dyDescent="0.3">
      <c r="A43" s="116"/>
      <c r="B43" s="8" t="str">
        <f>BPU!B43</f>
        <v>2-IMP-A3-CL-SUP</v>
      </c>
      <c r="C43" s="8" t="str">
        <f>BPU!C43</f>
        <v xml:space="preserve">Fourniture et impression en couleur de 1 000 feuilles supplémentaires au format A3 recto-verso au-delà de 10 000 </v>
      </c>
      <c r="D43" s="8" t="str">
        <f>BPU!D43</f>
        <v>Tranche de 1 000 feuilles supplémentaires au-delà de 10 000</v>
      </c>
      <c r="E43" s="21">
        <f>BPU!E43</f>
        <v>0</v>
      </c>
      <c r="F43" s="8"/>
      <c r="G43" s="52">
        <f t="shared" si="1"/>
        <v>0</v>
      </c>
      <c r="H43" s="56">
        <f>BPU!F43</f>
        <v>0</v>
      </c>
      <c r="I43" s="24">
        <f t="shared" si="0"/>
        <v>0</v>
      </c>
    </row>
    <row r="44" spans="1:9" ht="63" hidden="1" x14ac:dyDescent="0.3">
      <c r="A44" s="116"/>
      <c r="B44" s="8" t="str">
        <f>BPU!B44</f>
        <v>2-IMP-SPEC-10</v>
      </c>
      <c r="C44" s="8" t="str">
        <f>BPU!C44</f>
        <v>Fourniture et impression de 10 feuilles sur support et/ou avec des caractéristiques spéciales, dans la limite de 100 feuilles</v>
      </c>
      <c r="D44" s="8" t="str">
        <f>BPU!D44</f>
        <v>Tranche de 10 feuilles</v>
      </c>
      <c r="E44" s="21">
        <f>BPU!E44</f>
        <v>0</v>
      </c>
      <c r="F44" s="8"/>
      <c r="G44" s="52">
        <f t="shared" si="1"/>
        <v>0</v>
      </c>
      <c r="H44" s="56">
        <f>BPU!F44</f>
        <v>0</v>
      </c>
      <c r="I44" s="24">
        <f t="shared" si="0"/>
        <v>0</v>
      </c>
    </row>
    <row r="45" spans="1:9" ht="63" hidden="1" x14ac:dyDescent="0.3">
      <c r="A45" s="116"/>
      <c r="B45" s="8" t="str">
        <f>BPU!B45</f>
        <v>2-IMP-SPEC-100</v>
      </c>
      <c r="C45" s="8" t="str">
        <f>BPU!C45</f>
        <v>Fourniture et impression de 100 feuilles sur support et/ou avec des caractéristiques spéciales, dans la limite de 1 000 feuilles</v>
      </c>
      <c r="D45" s="8" t="str">
        <f>BPU!D45</f>
        <v>Tranche de 100 feuilles</v>
      </c>
      <c r="E45" s="21">
        <f>BPU!E45</f>
        <v>0</v>
      </c>
      <c r="F45" s="8"/>
      <c r="G45" s="52">
        <f t="shared" si="1"/>
        <v>0</v>
      </c>
      <c r="H45" s="56">
        <f>BPU!F45</f>
        <v>0</v>
      </c>
      <c r="I45" s="24">
        <f t="shared" si="0"/>
        <v>0</v>
      </c>
    </row>
    <row r="46" spans="1:9" ht="63" x14ac:dyDescent="0.3">
      <c r="A46" s="116"/>
      <c r="B46" s="8" t="str">
        <f>BPU!B46</f>
        <v>2-IMP-SPEC-1000</v>
      </c>
      <c r="C46" s="8" t="str">
        <f>BPU!C46</f>
        <v>Fourniture et impression de 1 000 feuilles sur support et/ou avec des caractéristiques spéciales, dans la limite de 10 000 feuilles</v>
      </c>
      <c r="D46" s="8" t="str">
        <f>BPU!D46</f>
        <v>Tranche de 1 000 feuilles</v>
      </c>
      <c r="E46" s="21">
        <f>BPU!E46</f>
        <v>0</v>
      </c>
      <c r="F46" s="8">
        <v>1</v>
      </c>
      <c r="G46" s="52">
        <f t="shared" si="1"/>
        <v>0</v>
      </c>
      <c r="H46" s="56">
        <f>BPU!F46</f>
        <v>0</v>
      </c>
      <c r="I46" s="24">
        <f t="shared" si="0"/>
        <v>0</v>
      </c>
    </row>
    <row r="47" spans="1:9" ht="63" hidden="1" x14ac:dyDescent="0.3">
      <c r="A47" s="116"/>
      <c r="B47" s="8" t="str">
        <f>BPU!B47</f>
        <v>2-IMP-SPEC-SUP</v>
      </c>
      <c r="C47" s="8" t="str">
        <f>BPU!C47</f>
        <v>Fourniture et impression de 1 000 feuilles supplémentaires sur support et/ou avec des caractéristiques spéciales au-delà de 10 000</v>
      </c>
      <c r="D47" s="8" t="str">
        <f>BPU!D47</f>
        <v>Tranche de 1 000 feuilles supplémentaires au-delà de 10 000</v>
      </c>
      <c r="E47" s="21">
        <f>BPU!E47</f>
        <v>0</v>
      </c>
      <c r="F47" s="8"/>
      <c r="G47" s="52">
        <f t="shared" si="1"/>
        <v>0</v>
      </c>
      <c r="H47" s="56">
        <f>BPU!F47</f>
        <v>0</v>
      </c>
      <c r="I47" s="24">
        <f t="shared" si="0"/>
        <v>0</v>
      </c>
    </row>
    <row r="48" spans="1:9" ht="41.45" customHeight="1" x14ac:dyDescent="0.3">
      <c r="A48" s="116" t="str">
        <f>BPU!A48</f>
        <v>Routage</v>
      </c>
      <c r="B48" s="8" t="str">
        <f>BPU!B48</f>
        <v xml:space="preserve">2-MSP-100 </v>
      </c>
      <c r="C48" s="8" t="str">
        <f>BPU!C48</f>
        <v xml:space="preserve">Mise sous pli de 100 plis, dans la limite de 1 000 plis </v>
      </c>
      <c r="D48" s="8" t="str">
        <f>BPU!D48</f>
        <v>Tranche de 100 plis</v>
      </c>
      <c r="E48" s="21">
        <f>BPU!E48</f>
        <v>0</v>
      </c>
      <c r="F48" s="8">
        <v>8</v>
      </c>
      <c r="G48" s="52">
        <f t="shared" si="1"/>
        <v>0</v>
      </c>
      <c r="H48" s="56">
        <f>BPU!F48</f>
        <v>0</v>
      </c>
      <c r="I48" s="24">
        <f t="shared" si="0"/>
        <v>0</v>
      </c>
    </row>
    <row r="49" spans="1:9" ht="31.5" x14ac:dyDescent="0.3">
      <c r="A49" s="116"/>
      <c r="B49" s="8" t="str">
        <f>BPU!B49</f>
        <v>2-MSP-1000</v>
      </c>
      <c r="C49" s="8" t="str">
        <f>BPU!C49</f>
        <v>Mise sous pli 1 000 plis, dans la limite de 10 000 plis</v>
      </c>
      <c r="D49" s="8" t="str">
        <f>BPU!D49</f>
        <v>Tranche de 1 000 plis</v>
      </c>
      <c r="E49" s="21">
        <f>BPU!E49</f>
        <v>0</v>
      </c>
      <c r="F49" s="8">
        <v>1</v>
      </c>
      <c r="G49" s="52">
        <f t="shared" si="1"/>
        <v>0</v>
      </c>
      <c r="H49" s="56">
        <f>BPU!F49</f>
        <v>0</v>
      </c>
      <c r="I49" s="24">
        <f t="shared" si="0"/>
        <v>0</v>
      </c>
    </row>
    <row r="50" spans="1:9" ht="47.25" hidden="1" x14ac:dyDescent="0.3">
      <c r="A50" s="116"/>
      <c r="B50" s="8" t="str">
        <f>BPU!B50</f>
        <v xml:space="preserve">2-MSP-SUP-10000 </v>
      </c>
      <c r="C50" s="8" t="str">
        <f>BPU!C50</f>
        <v xml:space="preserve">Mise sous pli de 1 000 plis supplémentaires au-delà de 10 000 plis </v>
      </c>
      <c r="D50" s="8" t="str">
        <f>BPU!D50</f>
        <v>Tranche de 1 000 plis supplémentaires au-delà de 10 000</v>
      </c>
      <c r="E50" s="21">
        <f>BPU!E50</f>
        <v>0</v>
      </c>
      <c r="F50" s="8"/>
      <c r="G50" s="52">
        <f t="shared" si="1"/>
        <v>0</v>
      </c>
      <c r="H50" s="56">
        <f>BPU!F50</f>
        <v>0</v>
      </c>
      <c r="I50" s="24">
        <f t="shared" si="0"/>
        <v>0</v>
      </c>
    </row>
    <row r="51" spans="1:9" ht="31.5" x14ac:dyDescent="0.3">
      <c r="A51" s="116"/>
      <c r="B51" s="8" t="str">
        <f>BPU!B51</f>
        <v xml:space="preserve">2-MSPL </v>
      </c>
      <c r="C51" s="8" t="str">
        <f>BPU!C51</f>
        <v>Mise sous pli personnalisée par groupe différent</v>
      </c>
      <c r="D51" s="8" t="str">
        <f>BPU!D51</f>
        <v>1 groupe d'envoi</v>
      </c>
      <c r="E51" s="21">
        <f>BPU!E51</f>
        <v>0</v>
      </c>
      <c r="F51" s="8">
        <v>2</v>
      </c>
      <c r="G51" s="52">
        <f t="shared" si="1"/>
        <v>0</v>
      </c>
      <c r="H51" s="56">
        <f>BPU!F51</f>
        <v>0</v>
      </c>
      <c r="I51" s="24">
        <f t="shared" si="0"/>
        <v>0</v>
      </c>
    </row>
    <row r="52" spans="1:9" ht="31.5" hidden="1" x14ac:dyDescent="0.3">
      <c r="A52" s="116"/>
      <c r="B52" s="8" t="str">
        <f>BPU!B52</f>
        <v xml:space="preserve">2-ENV-STANDARD-C3 </v>
      </c>
      <c r="C52" s="8" t="str">
        <f>BPU!C52</f>
        <v>Enveloppe papier standard avec ou sans fenêtre format C3</v>
      </c>
      <c r="D52" s="8" t="str">
        <f>BPU!D52</f>
        <v>1 enveloppe</v>
      </c>
      <c r="E52" s="21">
        <f>BPU!E52</f>
        <v>0</v>
      </c>
      <c r="F52" s="8"/>
      <c r="G52" s="52">
        <f t="shared" si="1"/>
        <v>0</v>
      </c>
      <c r="H52" s="56">
        <f>BPU!F52</f>
        <v>0</v>
      </c>
      <c r="I52" s="24">
        <f t="shared" si="0"/>
        <v>0</v>
      </c>
    </row>
    <row r="53" spans="1:9" ht="31.5" x14ac:dyDescent="0.3">
      <c r="A53" s="116"/>
      <c r="B53" s="8" t="str">
        <f>BPU!B53</f>
        <v xml:space="preserve">2-ENV-STANDARD-C4 </v>
      </c>
      <c r="C53" s="8" t="str">
        <f>BPU!C53</f>
        <v>Enveloppe papier standard avec ou sans fenêtre format C4</v>
      </c>
      <c r="D53" s="8" t="str">
        <f>BPU!D53</f>
        <v>1 enveloppe</v>
      </c>
      <c r="E53" s="21">
        <f>BPU!E53</f>
        <v>0</v>
      </c>
      <c r="F53" s="8">
        <v>1760</v>
      </c>
      <c r="G53" s="52">
        <f t="shared" si="1"/>
        <v>0</v>
      </c>
      <c r="H53" s="56">
        <f>BPU!F53</f>
        <v>0</v>
      </c>
      <c r="I53" s="24">
        <f t="shared" si="0"/>
        <v>0</v>
      </c>
    </row>
    <row r="54" spans="1:9" ht="31.5" hidden="1" x14ac:dyDescent="0.3">
      <c r="A54" s="116"/>
      <c r="B54" s="8" t="str">
        <f>BPU!B54</f>
        <v xml:space="preserve">2-ENV-STANDARD-C5 </v>
      </c>
      <c r="C54" s="8" t="str">
        <f>BPU!C54</f>
        <v>Enveloppe papier standard avec ou sans fenêtre format C5</v>
      </c>
      <c r="D54" s="8" t="str">
        <f>BPU!D54</f>
        <v>1 enveloppe</v>
      </c>
      <c r="E54" s="21">
        <f>BPU!E54</f>
        <v>0</v>
      </c>
      <c r="F54" s="8"/>
      <c r="G54" s="52">
        <f t="shared" si="1"/>
        <v>0</v>
      </c>
      <c r="H54" s="56">
        <f>BPU!F54</f>
        <v>0</v>
      </c>
      <c r="I54" s="24">
        <f t="shared" si="0"/>
        <v>0</v>
      </c>
    </row>
    <row r="55" spans="1:9" ht="31.5" hidden="1" x14ac:dyDescent="0.3">
      <c r="A55" s="116"/>
      <c r="B55" s="8" t="str">
        <f>BPU!B55</f>
        <v xml:space="preserve">2-ENV-STANDARD-C6 </v>
      </c>
      <c r="C55" s="8" t="str">
        <f>BPU!C55</f>
        <v>Enveloppe papier standard avec ou sans fenêtre format C6</v>
      </c>
      <c r="D55" s="8" t="str">
        <f>BPU!D55</f>
        <v>1 enveloppe</v>
      </c>
      <c r="E55" s="21">
        <f>BPU!E55</f>
        <v>0</v>
      </c>
      <c r="F55" s="8"/>
      <c r="G55" s="52">
        <f t="shared" si="1"/>
        <v>0</v>
      </c>
      <c r="H55" s="56">
        <f>BPU!F55</f>
        <v>0</v>
      </c>
      <c r="I55" s="24">
        <f t="shared" si="0"/>
        <v>0</v>
      </c>
    </row>
    <row r="56" spans="1:9" ht="31.5" hidden="1" x14ac:dyDescent="0.3">
      <c r="A56" s="116"/>
      <c r="B56" s="8" t="str">
        <f>BPU!B56</f>
        <v xml:space="preserve">2-ENV-STANDARD-DL </v>
      </c>
      <c r="C56" s="8" t="str">
        <f>BPU!C56</f>
        <v xml:space="preserve">Enveloppe papier standard avec ou sans fenêtre format DL (11x22cm) </v>
      </c>
      <c r="D56" s="8" t="str">
        <f>BPU!D56</f>
        <v>1 enveloppe</v>
      </c>
      <c r="E56" s="21">
        <f>BPU!E56</f>
        <v>0</v>
      </c>
      <c r="F56" s="8"/>
      <c r="G56" s="52">
        <f t="shared" si="1"/>
        <v>0</v>
      </c>
      <c r="H56" s="56">
        <f>BPU!F56</f>
        <v>0</v>
      </c>
      <c r="I56" s="24">
        <f t="shared" si="0"/>
        <v>0</v>
      </c>
    </row>
    <row r="57" spans="1:9" ht="20.25" hidden="1" customHeight="1" x14ac:dyDescent="0.3">
      <c r="A57" s="116"/>
      <c r="B57" s="8" t="str">
        <f>BPU!B57</f>
        <v>2-ENV-SUPPL</v>
      </c>
      <c r="C57" s="8" t="str">
        <f>BPU!C57</f>
        <v xml:space="preserve"> 	Coût supplémentaire pour une enveloppe </v>
      </c>
      <c r="D57" s="8" t="str">
        <f>BPU!D57</f>
        <v>1 enveloppe</v>
      </c>
      <c r="E57" s="21">
        <f>BPU!E57</f>
        <v>0</v>
      </c>
      <c r="F57" s="8"/>
      <c r="G57" s="52">
        <f t="shared" si="1"/>
        <v>0</v>
      </c>
      <c r="H57" s="56">
        <f>BPU!F57</f>
        <v>0</v>
      </c>
      <c r="I57" s="24">
        <f t="shared" si="0"/>
        <v>0</v>
      </c>
    </row>
    <row r="58" spans="1:9" ht="47.25" hidden="1" x14ac:dyDescent="0.3">
      <c r="A58" s="116"/>
      <c r="B58" s="8" t="str">
        <f>BPU!B58</f>
        <v>2-AFF-10-POIDS-20</v>
      </c>
      <c r="C58" s="8" t="str">
        <f>BPU!C58</f>
        <v>Affranchissement de 10 plis pour un poids inférieur ou égal à 20 grammes, dans la limite de 100 plis</v>
      </c>
      <c r="D58" s="8" t="str">
        <f>BPU!D58</f>
        <v>Tranche de 10 plis</v>
      </c>
      <c r="E58" s="21">
        <f>BPU!E58</f>
        <v>0</v>
      </c>
      <c r="F58" s="8"/>
      <c r="G58" s="52">
        <f t="shared" si="1"/>
        <v>0</v>
      </c>
      <c r="H58" s="56">
        <f>BPU!F58</f>
        <v>0</v>
      </c>
      <c r="I58" s="24">
        <f t="shared" si="0"/>
        <v>0</v>
      </c>
    </row>
    <row r="59" spans="1:9" ht="47.25" hidden="1" x14ac:dyDescent="0.3">
      <c r="A59" s="116"/>
      <c r="B59" s="8" t="str">
        <f>BPU!B59</f>
        <v>2-AFF-100-POIDS-20</v>
      </c>
      <c r="C59" s="8" t="str">
        <f>BPU!C59</f>
        <v>Affranchissement de 100 plis pour un poids inférieur ou égal à 20 grammes, dans la limite de 1 000 plis</v>
      </c>
      <c r="D59" s="8" t="str">
        <f>BPU!D59</f>
        <v>Tranche de 100 plis</v>
      </c>
      <c r="E59" s="21">
        <f>BPU!E59</f>
        <v>0</v>
      </c>
      <c r="F59" s="8"/>
      <c r="G59" s="52">
        <f t="shared" si="1"/>
        <v>0</v>
      </c>
      <c r="H59" s="56">
        <f>BPU!F59</f>
        <v>0</v>
      </c>
      <c r="I59" s="24">
        <f t="shared" si="0"/>
        <v>0</v>
      </c>
    </row>
    <row r="60" spans="1:9" ht="47.25" hidden="1" x14ac:dyDescent="0.3">
      <c r="A60" s="116"/>
      <c r="B60" s="8" t="str">
        <f>BPU!B60</f>
        <v>2-AFF-1000-POIDS-20</v>
      </c>
      <c r="C60" s="8" t="str">
        <f>BPU!C60</f>
        <v>Affranchissement de 1 000 plis pour un poids inférieur ou égal à 20 grammes, dans la limite de 10 000 plis</v>
      </c>
      <c r="D60" s="8" t="str">
        <f>BPU!D60</f>
        <v>Tranche de 1 000 plis</v>
      </c>
      <c r="E60" s="21">
        <f>BPU!E60</f>
        <v>0</v>
      </c>
      <c r="F60" s="8"/>
      <c r="G60" s="52">
        <f t="shared" si="1"/>
        <v>0</v>
      </c>
      <c r="H60" s="56">
        <f>BPU!F60</f>
        <v>0</v>
      </c>
      <c r="I60" s="24">
        <f t="shared" si="0"/>
        <v>0</v>
      </c>
    </row>
    <row r="61" spans="1:9" ht="63" hidden="1" x14ac:dyDescent="0.3">
      <c r="A61" s="116"/>
      <c r="B61" s="8" t="str">
        <f>BPU!B61</f>
        <v>2-AFF-SUP-10000-POIDS-20</v>
      </c>
      <c r="C61" s="8" t="str">
        <f>BPU!C61</f>
        <v>Affranchissement de 1 000 plis supplémentaires d’un pli pour un poids inférieur ou égal à 20 grammes au-delà de 10 000 plis</v>
      </c>
      <c r="D61" s="8" t="str">
        <f>BPU!D61</f>
        <v>Tranche de 1 000 plis supplémentaires au-delà de 10 000</v>
      </c>
      <c r="E61" s="21">
        <f>BPU!E61</f>
        <v>0</v>
      </c>
      <c r="F61" s="8"/>
      <c r="G61" s="52">
        <f t="shared" si="1"/>
        <v>0</v>
      </c>
      <c r="H61" s="56">
        <f>BPU!F61</f>
        <v>0</v>
      </c>
      <c r="I61" s="24">
        <f t="shared" si="0"/>
        <v>0</v>
      </c>
    </row>
    <row r="62" spans="1:9" ht="47.25" hidden="1" x14ac:dyDescent="0.3">
      <c r="A62" s="116"/>
      <c r="B62" s="8" t="str">
        <f>BPU!B62</f>
        <v>2-AFF-10-POIDS-100</v>
      </c>
      <c r="C62" s="8" t="str">
        <f>BPU!C62</f>
        <v>Affranchissement de 10 plis pour un poids de 21 à 100 grammes, dans la limite de 100 plis</v>
      </c>
      <c r="D62" s="8" t="str">
        <f>BPU!D62</f>
        <v>Tranche de 10 plis</v>
      </c>
      <c r="E62" s="21">
        <f>BPU!E62</f>
        <v>0</v>
      </c>
      <c r="F62" s="8"/>
      <c r="G62" s="52">
        <f t="shared" si="1"/>
        <v>0</v>
      </c>
      <c r="H62" s="56">
        <f>BPU!F62</f>
        <v>0</v>
      </c>
      <c r="I62" s="24">
        <f t="shared" si="0"/>
        <v>0</v>
      </c>
    </row>
    <row r="63" spans="1:9" ht="47.25" hidden="1" x14ac:dyDescent="0.3">
      <c r="A63" s="116"/>
      <c r="B63" s="8" t="str">
        <f>BPU!B63</f>
        <v xml:space="preserve">2-AFF-100-POIDS-100 </v>
      </c>
      <c r="C63" s="8" t="str">
        <f>BPU!C63</f>
        <v>Affranchissement de 100 plis pour un poids de 21 à 100 grammes, dans la limite de 1 000 plis</v>
      </c>
      <c r="D63" s="8" t="str">
        <f>BPU!D63</f>
        <v>Tranche de 100 plis</v>
      </c>
      <c r="E63" s="21">
        <f>BPU!E63</f>
        <v>0</v>
      </c>
      <c r="F63" s="8"/>
      <c r="G63" s="52">
        <f t="shared" si="1"/>
        <v>0</v>
      </c>
      <c r="H63" s="56">
        <f>BPU!F63</f>
        <v>0</v>
      </c>
      <c r="I63" s="24">
        <f t="shared" si="0"/>
        <v>0</v>
      </c>
    </row>
    <row r="64" spans="1:9" ht="47.25" hidden="1" x14ac:dyDescent="0.3">
      <c r="A64" s="116"/>
      <c r="B64" s="8" t="str">
        <f>BPU!B64</f>
        <v xml:space="preserve">2-AFF-1000-POIDS-100 </v>
      </c>
      <c r="C64" s="8" t="str">
        <f>BPU!C64</f>
        <v>Affranchissement de 1 000 plis pour un poids de 21 à 100 grammes, dans la limite de 10 000 plis</v>
      </c>
      <c r="D64" s="8" t="str">
        <f>BPU!D64</f>
        <v>Tranche de 1 000 plis</v>
      </c>
      <c r="E64" s="21">
        <f>BPU!E64</f>
        <v>0</v>
      </c>
      <c r="F64" s="8"/>
      <c r="G64" s="52">
        <f t="shared" si="1"/>
        <v>0</v>
      </c>
      <c r="H64" s="56">
        <f>BPU!F64</f>
        <v>0</v>
      </c>
      <c r="I64" s="24">
        <f t="shared" si="0"/>
        <v>0</v>
      </c>
    </row>
    <row r="65" spans="1:9" ht="47.25" hidden="1" x14ac:dyDescent="0.3">
      <c r="A65" s="116"/>
      <c r="B65" s="8" t="str">
        <f>BPU!B65</f>
        <v xml:space="preserve">2-AFF-SUP-10000-POIDS-100 </v>
      </c>
      <c r="C65" s="8" t="str">
        <f>BPU!C65</f>
        <v>Affranchissement de 1 000 plis supplémentaires pour un poids de 21 à 100 grammes au-delà de 10 000 plis</v>
      </c>
      <c r="D65" s="8" t="str">
        <f>BPU!D65</f>
        <v>Tranche de 1 000 plis supplémentaires au-delà de 10 000</v>
      </c>
      <c r="E65" s="21">
        <f>BPU!E65</f>
        <v>0</v>
      </c>
      <c r="F65" s="8"/>
      <c r="G65" s="52">
        <f t="shared" si="1"/>
        <v>0</v>
      </c>
      <c r="H65" s="56">
        <f>BPU!F65</f>
        <v>0</v>
      </c>
      <c r="I65" s="24">
        <f t="shared" si="0"/>
        <v>0</v>
      </c>
    </row>
    <row r="66" spans="1:9" ht="47.25" hidden="1" x14ac:dyDescent="0.3">
      <c r="A66" s="116"/>
      <c r="B66" s="8" t="str">
        <f>BPU!B66</f>
        <v>2-AFF-10-POIDS-250</v>
      </c>
      <c r="C66" s="8" t="str">
        <f>BPU!C66</f>
        <v>Affranchissement de 10 plis pour un poids de 101 à 250 grammes, dans la limite de 100 plis</v>
      </c>
      <c r="D66" s="8" t="str">
        <f>BPU!D66</f>
        <v>Tranche de 10 plis</v>
      </c>
      <c r="E66" s="21">
        <f>BPU!E66</f>
        <v>0</v>
      </c>
      <c r="F66" s="8"/>
      <c r="G66" s="52">
        <f t="shared" si="1"/>
        <v>0</v>
      </c>
      <c r="H66" s="56">
        <f>BPU!F66</f>
        <v>0</v>
      </c>
      <c r="I66" s="24">
        <f t="shared" si="0"/>
        <v>0</v>
      </c>
    </row>
    <row r="67" spans="1:9" ht="47.25" hidden="1" x14ac:dyDescent="0.3">
      <c r="A67" s="116"/>
      <c r="B67" s="8" t="str">
        <f>BPU!B67</f>
        <v>2-AFF-100-POIDS-250</v>
      </c>
      <c r="C67" s="8" t="str">
        <f>BPU!C67</f>
        <v>Affranchissement de 100 plis pour un poids de 101 à 250 grammes, dans la limite de 1 000 plis</v>
      </c>
      <c r="D67" s="8" t="str">
        <f>BPU!D67</f>
        <v>Tranche de 100 plis</v>
      </c>
      <c r="E67" s="21">
        <f>BPU!E67</f>
        <v>0</v>
      </c>
      <c r="F67" s="8"/>
      <c r="G67" s="52">
        <f t="shared" si="1"/>
        <v>0</v>
      </c>
      <c r="H67" s="56">
        <f>BPU!F67</f>
        <v>0</v>
      </c>
      <c r="I67" s="24">
        <f t="shared" si="0"/>
        <v>0</v>
      </c>
    </row>
    <row r="68" spans="1:9" ht="47.25" hidden="1" x14ac:dyDescent="0.3">
      <c r="A68" s="116"/>
      <c r="B68" s="8" t="str">
        <f>BPU!B68</f>
        <v>2-AFF-1000-POIDS-250</v>
      </c>
      <c r="C68" s="8" t="str">
        <f>BPU!C68</f>
        <v>Affranchissement de 1 000 plis pour un poids de 101 à 250 grammes, dans la limite de 10 000 plis</v>
      </c>
      <c r="D68" s="8" t="str">
        <f>BPU!D68</f>
        <v>Tranche de 1 000 plis</v>
      </c>
      <c r="E68" s="21">
        <f>BPU!E68</f>
        <v>0</v>
      </c>
      <c r="F68" s="8"/>
      <c r="G68" s="52">
        <f t="shared" si="1"/>
        <v>0</v>
      </c>
      <c r="H68" s="56">
        <f>BPU!F68</f>
        <v>0</v>
      </c>
      <c r="I68" s="24">
        <f t="shared" si="0"/>
        <v>0</v>
      </c>
    </row>
    <row r="69" spans="1:9" ht="47.25" hidden="1" x14ac:dyDescent="0.3">
      <c r="A69" s="116"/>
      <c r="B69" s="8" t="str">
        <f>BPU!B69</f>
        <v>2-AFF-SUP-10000-POIDS-250</v>
      </c>
      <c r="C69" s="8" t="str">
        <f>BPU!C69</f>
        <v>Affranchissement de 1 000 plis supplémentaires pour un poids de 101 à 250 grammes au-delà de 10 000 plis</v>
      </c>
      <c r="D69" s="8" t="str">
        <f>BPU!D69</f>
        <v>Tranche de 1 000 plis supplémentaires au-delà de 10 000</v>
      </c>
      <c r="E69" s="21">
        <f>BPU!E69</f>
        <v>0</v>
      </c>
      <c r="F69" s="8"/>
      <c r="G69" s="52">
        <f t="shared" si="1"/>
        <v>0</v>
      </c>
      <c r="H69" s="56">
        <f>BPU!F69</f>
        <v>0</v>
      </c>
      <c r="I69" s="24">
        <f t="shared" si="0"/>
        <v>0</v>
      </c>
    </row>
    <row r="70" spans="1:9" ht="47.25" hidden="1" x14ac:dyDescent="0.3">
      <c r="A70" s="116"/>
      <c r="B70" s="8" t="str">
        <f>BPU!B70</f>
        <v>2-AFF-10-POIDS-500</v>
      </c>
      <c r="C70" s="8" t="str">
        <f>BPU!C70</f>
        <v xml:space="preserve">Affranchissement de 10 plis pour un poids de 251 à 500 grammes, dans la limite de 100 plis </v>
      </c>
      <c r="D70" s="8" t="str">
        <f>BPU!D70</f>
        <v>Tranche de 10 plis</v>
      </c>
      <c r="E70" s="21">
        <f>BPU!E70</f>
        <v>0</v>
      </c>
      <c r="F70" s="8"/>
      <c r="G70" s="52">
        <f t="shared" si="1"/>
        <v>0</v>
      </c>
      <c r="H70" s="56">
        <f>BPU!F70</f>
        <v>0</v>
      </c>
      <c r="I70" s="24">
        <f t="shared" ref="I70:I133" si="2">G70*(1+H70)</f>
        <v>0</v>
      </c>
    </row>
    <row r="71" spans="1:9" ht="47.25" hidden="1" x14ac:dyDescent="0.3">
      <c r="A71" s="116"/>
      <c r="B71" s="8" t="str">
        <f>BPU!B71</f>
        <v>2-AFF-100-POIDS-500</v>
      </c>
      <c r="C71" s="8" t="str">
        <f>BPU!C71</f>
        <v xml:space="preserve">Affranchissement de 100 plis pour un poids de 251 à 500 grammes, dans la limite de 1 000 plis </v>
      </c>
      <c r="D71" s="8" t="str">
        <f>BPU!D71</f>
        <v>Tranche de 100 plis</v>
      </c>
      <c r="E71" s="21">
        <f>BPU!E71</f>
        <v>0</v>
      </c>
      <c r="F71" s="8"/>
      <c r="G71" s="52">
        <f t="shared" si="1"/>
        <v>0</v>
      </c>
      <c r="H71" s="56">
        <f>BPU!F71</f>
        <v>0</v>
      </c>
      <c r="I71" s="24">
        <f t="shared" si="2"/>
        <v>0</v>
      </c>
    </row>
    <row r="72" spans="1:9" ht="47.25" hidden="1" x14ac:dyDescent="0.3">
      <c r="A72" s="116"/>
      <c r="B72" s="8" t="str">
        <f>BPU!B72</f>
        <v>2-AFF-1000-POIDS-500</v>
      </c>
      <c r="C72" s="8" t="str">
        <f>BPU!C72</f>
        <v>Affranchissement de 1 000 plis pour un poids de 251 à 500 grammes, dans la limite de 10 000 plis</v>
      </c>
      <c r="D72" s="8" t="str">
        <f>BPU!D72</f>
        <v>Tranche de 1 000 plis</v>
      </c>
      <c r="E72" s="21">
        <f>BPU!E72</f>
        <v>0</v>
      </c>
      <c r="F72" s="8"/>
      <c r="G72" s="52">
        <f t="shared" ref="G72:G135" si="3">E72*F72</f>
        <v>0</v>
      </c>
      <c r="H72" s="56">
        <f>BPU!F72</f>
        <v>0</v>
      </c>
      <c r="I72" s="24">
        <f t="shared" si="2"/>
        <v>0</v>
      </c>
    </row>
    <row r="73" spans="1:9" ht="47.25" hidden="1" x14ac:dyDescent="0.3">
      <c r="A73" s="116"/>
      <c r="B73" s="8" t="str">
        <f>BPU!B73</f>
        <v>2-AFF-SUP-10000-POIDS-500</v>
      </c>
      <c r="C73" s="8" t="str">
        <f>BPU!C73</f>
        <v>Affranchissement de 1 000 plis supplémentaires pour un poids de 251 à 500 grammes au-delà de 10 000 plis</v>
      </c>
      <c r="D73" s="8" t="str">
        <f>BPU!D73</f>
        <v>Tranche de 1 000 plis supplémentaires au-delà de 10 000</v>
      </c>
      <c r="E73" s="21">
        <f>BPU!E73</f>
        <v>0</v>
      </c>
      <c r="F73" s="8"/>
      <c r="G73" s="52">
        <f t="shared" si="3"/>
        <v>0</v>
      </c>
      <c r="H73" s="56">
        <f>BPU!F73</f>
        <v>0</v>
      </c>
      <c r="I73" s="24">
        <f t="shared" si="2"/>
        <v>0</v>
      </c>
    </row>
    <row r="74" spans="1:9" ht="47.25" x14ac:dyDescent="0.3">
      <c r="A74" s="116"/>
      <c r="B74" s="8" t="str">
        <f>BPU!B74</f>
        <v xml:space="preserve">2-AFF-10-POIDS-3000 </v>
      </c>
      <c r="C74" s="8" t="str">
        <f>BPU!C74</f>
        <v>Affranchissement de 10 plis pour un poids de 500 à 3000 grammes, dans la limite de 100 plis</v>
      </c>
      <c r="D74" s="8" t="str">
        <f>BPU!D74</f>
        <v>Tranche de 10 plis</v>
      </c>
      <c r="E74" s="21">
        <f>BPU!E74</f>
        <v>0</v>
      </c>
      <c r="F74" s="8">
        <v>6</v>
      </c>
      <c r="G74" s="52">
        <f t="shared" si="3"/>
        <v>0</v>
      </c>
      <c r="H74" s="56">
        <f>BPU!F74</f>
        <v>0</v>
      </c>
      <c r="I74" s="24">
        <f t="shared" si="2"/>
        <v>0</v>
      </c>
    </row>
    <row r="75" spans="1:9" ht="47.25" x14ac:dyDescent="0.3">
      <c r="A75" s="116"/>
      <c r="B75" s="8" t="str">
        <f>BPU!B75</f>
        <v>2-AFF-100-POIDS-3000</v>
      </c>
      <c r="C75" s="8" t="str">
        <f>BPU!C75</f>
        <v>Affranchissement de 100 plis pour un poids de 500 à 3000 grammes, dans la limite de 1 000 plis</v>
      </c>
      <c r="D75" s="8" t="str">
        <f>BPU!D75</f>
        <v>Tranche de 100 plis</v>
      </c>
      <c r="E75" s="21">
        <f>BPU!E75</f>
        <v>0</v>
      </c>
      <c r="F75" s="8">
        <v>7</v>
      </c>
      <c r="G75" s="52">
        <f t="shared" si="3"/>
        <v>0</v>
      </c>
      <c r="H75" s="56">
        <f>BPU!F75</f>
        <v>0</v>
      </c>
      <c r="I75" s="24">
        <f t="shared" si="2"/>
        <v>0</v>
      </c>
    </row>
    <row r="76" spans="1:9" ht="47.25" x14ac:dyDescent="0.3">
      <c r="A76" s="116"/>
      <c r="B76" s="8" t="str">
        <f>BPU!B76</f>
        <v>2-AFF-1000-POIDS-3000</v>
      </c>
      <c r="C76" s="8" t="str">
        <f>BPU!C76</f>
        <v>Affranchissement de 1 000 plis pour un poids de 500 à 3000 grammes, dans la limite de 10 000 plis</v>
      </c>
      <c r="D76" s="8" t="str">
        <f>BPU!D76</f>
        <v>Tranche de 1 000 plis</v>
      </c>
      <c r="E76" s="21">
        <f>BPU!E76</f>
        <v>0</v>
      </c>
      <c r="F76" s="8">
        <v>1</v>
      </c>
      <c r="G76" s="52">
        <f t="shared" si="3"/>
        <v>0</v>
      </c>
      <c r="H76" s="56">
        <f>BPU!F76</f>
        <v>0</v>
      </c>
      <c r="I76" s="24">
        <f t="shared" si="2"/>
        <v>0</v>
      </c>
    </row>
    <row r="77" spans="1:9" ht="47.25" hidden="1" x14ac:dyDescent="0.3">
      <c r="A77" s="116"/>
      <c r="B77" s="8" t="str">
        <f>BPU!B77</f>
        <v>2-AFF-SUP-10000-POIDS-3000</v>
      </c>
      <c r="C77" s="8" t="str">
        <f>BPU!C77</f>
        <v>Affranchissement de 1 000 plis supplémentaires pour un poids de 500 à 3000 grammes au-delà de 10 000 plis</v>
      </c>
      <c r="D77" s="8" t="str">
        <f>BPU!D77</f>
        <v>Tranche de 1 000 plis supplémentaires au-delà de 10 000</v>
      </c>
      <c r="E77" s="21">
        <f>BPU!E77</f>
        <v>0</v>
      </c>
      <c r="F77" s="8"/>
      <c r="G77" s="52">
        <f t="shared" si="3"/>
        <v>0</v>
      </c>
      <c r="H77" s="56">
        <f>BPU!F77</f>
        <v>0</v>
      </c>
      <c r="I77" s="24">
        <f t="shared" si="2"/>
        <v>0</v>
      </c>
    </row>
    <row r="78" spans="1:9" ht="30" hidden="1" customHeight="1" x14ac:dyDescent="0.3">
      <c r="A78" s="116"/>
      <c r="B78" s="8" t="str">
        <f>BPU!B78</f>
        <v xml:space="preserve">2-ROUT-SPEC </v>
      </c>
      <c r="C78" s="8" t="str">
        <f>BPU!C78</f>
        <v>Routage non standard de plis</v>
      </c>
      <c r="D78" s="8" t="str">
        <f>BPU!D78</f>
        <v>1 pli</v>
      </c>
      <c r="E78" s="21">
        <f>BPU!E78</f>
        <v>0</v>
      </c>
      <c r="F78" s="8"/>
      <c r="G78" s="52">
        <f t="shared" si="3"/>
        <v>0</v>
      </c>
      <c r="H78" s="56">
        <f>BPU!F78</f>
        <v>0</v>
      </c>
      <c r="I78" s="24">
        <f t="shared" si="2"/>
        <v>0</v>
      </c>
    </row>
    <row r="79" spans="1:9" ht="222" customHeight="1" x14ac:dyDescent="0.3">
      <c r="A79" s="116" t="str">
        <f>BPU!A79</f>
        <v>Saisie de questionnaires et contrôle des données</v>
      </c>
      <c r="B79" s="8" t="str">
        <f>BPU!B79</f>
        <v>2-SAIS-MAN-10</v>
      </c>
      <c r="C79" s="8" t="str">
        <f>BPU!C79</f>
        <v>Saisie manuelle de questionnaires 10 questionnaires, dans la limite de 100 questionnaires</v>
      </c>
      <c r="D79" s="8" t="str">
        <f>BPU!D79</f>
        <v>Tranche de 10 questionnaires</v>
      </c>
      <c r="E79" s="21">
        <f>BPU!E79</f>
        <v>0</v>
      </c>
      <c r="F79" s="8">
        <v>4</v>
      </c>
      <c r="G79" s="52">
        <f t="shared" si="3"/>
        <v>0</v>
      </c>
      <c r="H79" s="56">
        <f>BPU!F79</f>
        <v>0</v>
      </c>
      <c r="I79" s="24">
        <f t="shared" si="2"/>
        <v>0</v>
      </c>
    </row>
    <row r="80" spans="1:9" ht="31.5" x14ac:dyDescent="0.3">
      <c r="A80" s="116"/>
      <c r="B80" s="8" t="str">
        <f>BPU!B80</f>
        <v>2-SAIS-MAN-100</v>
      </c>
      <c r="C80" s="8" t="str">
        <f>BPU!C80</f>
        <v>Saisie manuelle de questionnaires 100 questionnaires</v>
      </c>
      <c r="D80" s="8" t="str">
        <f>BPU!D80</f>
        <v>Tranche de 100 questionnaires</v>
      </c>
      <c r="E80" s="21">
        <f>BPU!E80</f>
        <v>0</v>
      </c>
      <c r="F80" s="8">
        <v>6</v>
      </c>
      <c r="G80" s="52">
        <f t="shared" si="3"/>
        <v>0</v>
      </c>
      <c r="H80" s="56">
        <f>BPU!F80</f>
        <v>0</v>
      </c>
      <c r="I80" s="24">
        <f t="shared" si="2"/>
        <v>0</v>
      </c>
    </row>
    <row r="81" spans="1:9" ht="31.5" x14ac:dyDescent="0.3">
      <c r="A81" s="116"/>
      <c r="B81" s="8" t="str">
        <f>BPU!B81</f>
        <v>2-LECT-OPT-10</v>
      </c>
      <c r="C81" s="8" t="str">
        <f>BPU!C81</f>
        <v>Lecture optique de 10 questionnaires, dans la limite de 100 questionnaires</v>
      </c>
      <c r="D81" s="8" t="str">
        <f>BPU!D81</f>
        <v>Tranche de 10 questionnaires</v>
      </c>
      <c r="E81" s="21">
        <f>BPU!E81</f>
        <v>0</v>
      </c>
      <c r="F81" s="8">
        <v>2</v>
      </c>
      <c r="G81" s="52">
        <f t="shared" si="3"/>
        <v>0</v>
      </c>
      <c r="H81" s="56">
        <f>BPU!F81</f>
        <v>0</v>
      </c>
      <c r="I81" s="24">
        <f t="shared" si="2"/>
        <v>0</v>
      </c>
    </row>
    <row r="82" spans="1:9" ht="31.5" x14ac:dyDescent="0.3">
      <c r="A82" s="116"/>
      <c r="B82" s="8" t="str">
        <f>BPU!B82</f>
        <v>2-LECT-OPT-100</v>
      </c>
      <c r="C82" s="8" t="str">
        <f>BPU!C82</f>
        <v>Lecture optique de 100 questionnaires, dans la limite de 1 000 questionnaires</v>
      </c>
      <c r="D82" s="8" t="str">
        <f>BPU!D82</f>
        <v>Tranche de 100 questionnaires</v>
      </c>
      <c r="E82" s="21">
        <f>BPU!E82</f>
        <v>0</v>
      </c>
      <c r="F82" s="8">
        <v>1</v>
      </c>
      <c r="G82" s="52">
        <f t="shared" si="3"/>
        <v>0</v>
      </c>
      <c r="H82" s="56">
        <f>BPU!F82</f>
        <v>0</v>
      </c>
      <c r="I82" s="24">
        <f t="shared" si="2"/>
        <v>0</v>
      </c>
    </row>
    <row r="83" spans="1:9" ht="47.25" x14ac:dyDescent="0.3">
      <c r="A83" s="116"/>
      <c r="B83" s="8" t="str">
        <f>BPU!B83</f>
        <v>2-LECT-OPT-1000</v>
      </c>
      <c r="C83" s="8" t="str">
        <f>BPU!C83</f>
        <v>Lecture optique de 1 000 questionnaires, dans la limite de 10 000 questionnaires</v>
      </c>
      <c r="D83" s="8" t="str">
        <f>BPU!D83</f>
        <v>Tranche de 1 000 questionnaires</v>
      </c>
      <c r="E83" s="21">
        <f>BPU!E83</f>
        <v>0</v>
      </c>
      <c r="F83" s="8">
        <v>1</v>
      </c>
      <c r="G83" s="52">
        <f t="shared" si="3"/>
        <v>0</v>
      </c>
      <c r="H83" s="56">
        <f>BPU!F83</f>
        <v>0</v>
      </c>
      <c r="I83" s="24">
        <f t="shared" si="2"/>
        <v>0</v>
      </c>
    </row>
    <row r="84" spans="1:9" ht="63" hidden="1" x14ac:dyDescent="0.3">
      <c r="A84" s="116"/>
      <c r="B84" s="8" t="str">
        <f>BPU!B84</f>
        <v>2-LECT-OPT- SUP-10000</v>
      </c>
      <c r="C84" s="8" t="str">
        <f>BPU!C84</f>
        <v xml:space="preserve">Lecture optique de 1 000 questionnaires supplémentaires au-delà de 10 000 questionnaires </v>
      </c>
      <c r="D84" s="8" t="str">
        <f>BPU!D84</f>
        <v>Tranche de 1 000 questionnaires supplémentaires au-delà de 10 000</v>
      </c>
      <c r="E84" s="21">
        <f>BPU!E84</f>
        <v>0</v>
      </c>
      <c r="F84" s="8"/>
      <c r="G84" s="52">
        <f t="shared" si="3"/>
        <v>0</v>
      </c>
      <c r="H84" s="56">
        <f>BPU!F84</f>
        <v>0</v>
      </c>
      <c r="I84" s="24">
        <f t="shared" si="2"/>
        <v>0</v>
      </c>
    </row>
    <row r="85" spans="1:9" ht="63" x14ac:dyDescent="0.3">
      <c r="A85" s="116"/>
      <c r="B85" s="8" t="str">
        <f>BPU!B85</f>
        <v>2-CTRL-ACQ-10</v>
      </c>
      <c r="C85" s="8" t="str">
        <f>BPU!C85</f>
        <v>Contrôle de l’acquisition de données via saisie et lecture optique de 10 questionnaires, dans la limite de 100 questionnaires</v>
      </c>
      <c r="D85" s="8" t="str">
        <f>BPU!D85</f>
        <v>Tranche de 10 questionnaires</v>
      </c>
      <c r="E85" s="21">
        <f>BPU!E85</f>
        <v>0</v>
      </c>
      <c r="F85" s="8">
        <v>6</v>
      </c>
      <c r="G85" s="52">
        <f t="shared" si="3"/>
        <v>0</v>
      </c>
      <c r="H85" s="56">
        <f>BPU!F85</f>
        <v>0</v>
      </c>
      <c r="I85" s="24">
        <f t="shared" si="2"/>
        <v>0</v>
      </c>
    </row>
    <row r="86" spans="1:9" ht="63" x14ac:dyDescent="0.3">
      <c r="A86" s="116"/>
      <c r="B86" s="8" t="str">
        <f>BPU!B86</f>
        <v>2-CTRL-ACQ-100</v>
      </c>
      <c r="C86" s="8" t="str">
        <f>BPU!C86</f>
        <v>Contrôle de l’acquisition de données via saisie et lecture optique de 100 questionnaires, dans la limite de 1 000 questionnaires</v>
      </c>
      <c r="D86" s="8" t="str">
        <f>BPU!D86</f>
        <v>Tranche de 100 questionnaires</v>
      </c>
      <c r="E86" s="21">
        <f>BPU!E86</f>
        <v>0</v>
      </c>
      <c r="F86" s="8">
        <v>7</v>
      </c>
      <c r="G86" s="52">
        <f t="shared" si="3"/>
        <v>0</v>
      </c>
      <c r="H86" s="56">
        <f>BPU!F86</f>
        <v>0</v>
      </c>
      <c r="I86" s="24">
        <f t="shared" si="2"/>
        <v>0</v>
      </c>
    </row>
    <row r="87" spans="1:9" ht="63" x14ac:dyDescent="0.3">
      <c r="A87" s="116"/>
      <c r="B87" s="8" t="str">
        <f>BPU!B87</f>
        <v>2-CTRL-ACQ-1000</v>
      </c>
      <c r="C87" s="8" t="str">
        <f>BPU!C87</f>
        <v>Contrôle de l’acquisition de données via saisie et lecture optique de 1 000 questionnaires, dans la limite de 10 000 questionnaires</v>
      </c>
      <c r="D87" s="8" t="str">
        <f>BPU!D87</f>
        <v>Tranche de 1 000 questionnaires</v>
      </c>
      <c r="E87" s="21">
        <f>BPU!E87</f>
        <v>0</v>
      </c>
      <c r="F87" s="8">
        <v>1</v>
      </c>
      <c r="G87" s="52">
        <f t="shared" si="3"/>
        <v>0</v>
      </c>
      <c r="H87" s="56">
        <f>BPU!F87</f>
        <v>0</v>
      </c>
      <c r="I87" s="24">
        <f t="shared" si="2"/>
        <v>0</v>
      </c>
    </row>
    <row r="88" spans="1:9" ht="63" hidden="1" x14ac:dyDescent="0.3">
      <c r="A88" s="116"/>
      <c r="B88" s="8" t="str">
        <f>BPU!B88</f>
        <v>2-CTRL-ACQ-SUP-10000</v>
      </c>
      <c r="C88" s="8" t="str">
        <f>BPU!C88</f>
        <v>Contrôle de l’acquisition de données via saisie et lecture optique de 1 000 questionnaires supplémentaires au-delà de 10 000 questionnaires</v>
      </c>
      <c r="D88" s="8" t="str">
        <f>BPU!D88</f>
        <v>Tranche de 1 000 questionnaires supplémentaires</v>
      </c>
      <c r="E88" s="21">
        <f>BPU!E88</f>
        <v>0</v>
      </c>
      <c r="F88" s="8"/>
      <c r="G88" s="52">
        <f t="shared" si="3"/>
        <v>0</v>
      </c>
      <c r="H88" s="56">
        <f>BPU!F88</f>
        <v>0</v>
      </c>
      <c r="I88" s="24">
        <f t="shared" si="2"/>
        <v>0</v>
      </c>
    </row>
    <row r="89" spans="1:9" ht="129.6" hidden="1" customHeight="1" x14ac:dyDescent="0.3">
      <c r="A89" s="116" t="str">
        <f>BPU!A89</f>
        <v>Conception de questionnaire</v>
      </c>
      <c r="B89" s="8" t="str">
        <f>BPU!B89</f>
        <v>2-CONCEPT-QUEST-C-10</v>
      </c>
      <c r="C89" s="8" t="str">
        <f>BPU!C89</f>
        <v>Conception d’un questionnaire en création pour 10 questions</v>
      </c>
      <c r="D89" s="8" t="str">
        <f>BPU!D89</f>
        <v>10 questions</v>
      </c>
      <c r="E89" s="21">
        <f>BPU!E89</f>
        <v>0</v>
      </c>
      <c r="F89" s="8"/>
      <c r="G89" s="52">
        <f t="shared" si="3"/>
        <v>0</v>
      </c>
      <c r="H89" s="56">
        <f>BPU!F89</f>
        <v>0</v>
      </c>
      <c r="I89" s="24">
        <f t="shared" si="2"/>
        <v>0</v>
      </c>
    </row>
    <row r="90" spans="1:9" ht="47.25" hidden="1" x14ac:dyDescent="0.3">
      <c r="A90" s="116"/>
      <c r="B90" s="8" t="str">
        <f>BPU!B90</f>
        <v>2-CONCEPT-QUEST-A-10</v>
      </c>
      <c r="C90" s="8" t="str">
        <f>BPU!C90</f>
        <v>Conception d’un questionnaire en adaptation d’un questionnaire existant pour 10 questions</v>
      </c>
      <c r="D90" s="8" t="str">
        <f>BPU!D90</f>
        <v>10 questions</v>
      </c>
      <c r="E90" s="21">
        <f>BPU!E90</f>
        <v>0</v>
      </c>
      <c r="F90" s="8"/>
      <c r="G90" s="52">
        <f t="shared" si="3"/>
        <v>0</v>
      </c>
      <c r="H90" s="56">
        <f>BPU!F90</f>
        <v>0</v>
      </c>
      <c r="I90" s="24">
        <f t="shared" si="2"/>
        <v>0</v>
      </c>
    </row>
    <row r="91" spans="1:9" ht="99.6" hidden="1" customHeight="1" x14ac:dyDescent="0.3">
      <c r="A91" s="123" t="str">
        <f>BPU!A91</f>
        <v>Test de questionnaire</v>
      </c>
      <c r="B91" s="8" t="str">
        <f>BPU!B91</f>
        <v>2-TST-QUEST-FAF-10</v>
      </c>
      <c r="C91" s="8" t="str">
        <f>BPU!C91</f>
        <v>Test de questionnaire sur un échantillon restreint en mode face à face pour 10 enquêtés, dans la limite de 100 enquêtés</v>
      </c>
      <c r="D91" s="8" t="str">
        <f>BPU!D91</f>
        <v>Tranche de 10 enquêtés</v>
      </c>
      <c r="E91" s="21">
        <f>BPU!E91</f>
        <v>0</v>
      </c>
      <c r="F91" s="8"/>
      <c r="G91" s="52">
        <f t="shared" si="3"/>
        <v>0</v>
      </c>
      <c r="H91" s="56">
        <f>BPU!F91</f>
        <v>0</v>
      </c>
      <c r="I91" s="24">
        <f t="shared" si="2"/>
        <v>0</v>
      </c>
    </row>
    <row r="92" spans="1:9" ht="63" hidden="1" x14ac:dyDescent="0.3">
      <c r="A92" s="123"/>
      <c r="B92" s="8" t="str">
        <f>BPU!B92</f>
        <v>2-TST-QUEST-TEL-10</v>
      </c>
      <c r="C92" s="8" t="str">
        <f>BPU!C92</f>
        <v>Test de questionnaire sur un échantillon restreint en mode téléphone pour 10 enquêtés, dans la limite de 100 enquêtés</v>
      </c>
      <c r="D92" s="8" t="str">
        <f>BPU!D92</f>
        <v>Tranche de 10 enquêtés</v>
      </c>
      <c r="E92" s="21">
        <f>BPU!E92</f>
        <v>0</v>
      </c>
      <c r="F92" s="8"/>
      <c r="G92" s="52">
        <f t="shared" si="3"/>
        <v>0</v>
      </c>
      <c r="H92" s="56">
        <f>BPU!F92</f>
        <v>0</v>
      </c>
      <c r="I92" s="24">
        <f t="shared" si="2"/>
        <v>0</v>
      </c>
    </row>
    <row r="93" spans="1:9" ht="63" x14ac:dyDescent="0.3">
      <c r="A93" s="123"/>
      <c r="B93" s="8" t="str">
        <f>BPU!B93</f>
        <v>2-TST-QUEST-PAP-10</v>
      </c>
      <c r="C93" s="8" t="str">
        <f>BPU!C93</f>
        <v>Test de questionnaire sur un échantillon restreint en mode papier pour 10 enquêtés, dans la limite de 100 enquêtés</v>
      </c>
      <c r="D93" s="8" t="str">
        <f>BPU!D93</f>
        <v>Tranche de 10 enquêtés</v>
      </c>
      <c r="E93" s="21">
        <f>BPU!E93</f>
        <v>0</v>
      </c>
      <c r="F93" s="8">
        <v>6</v>
      </c>
      <c r="G93" s="52">
        <f t="shared" si="3"/>
        <v>0</v>
      </c>
      <c r="H93" s="56">
        <f>BPU!F93</f>
        <v>0</v>
      </c>
      <c r="I93" s="24">
        <f t="shared" si="2"/>
        <v>0</v>
      </c>
    </row>
    <row r="94" spans="1:9" ht="63" hidden="1" x14ac:dyDescent="0.3">
      <c r="A94" s="123"/>
      <c r="B94" s="8" t="str">
        <f>BPU!B94</f>
        <v>2-TST-QUEST-WEB-10</v>
      </c>
      <c r="C94" s="8" t="str">
        <f>BPU!C94</f>
        <v>Test de questionnaire sur un échantillon restreint en mode internet pour 10 enquêtés, dans la limite de 100 enquêtés</v>
      </c>
      <c r="D94" s="8" t="str">
        <f>BPU!D94</f>
        <v>Tranche de 10 enquêtés</v>
      </c>
      <c r="E94" s="21">
        <f>BPU!E94</f>
        <v>0</v>
      </c>
      <c r="F94" s="8"/>
      <c r="G94" s="52">
        <f t="shared" si="3"/>
        <v>0</v>
      </c>
      <c r="H94" s="56">
        <f>BPU!F94</f>
        <v>0</v>
      </c>
      <c r="I94" s="24">
        <f t="shared" si="2"/>
        <v>0</v>
      </c>
    </row>
    <row r="95" spans="1:9" ht="63" hidden="1" x14ac:dyDescent="0.3">
      <c r="A95" s="123"/>
      <c r="B95" s="8" t="str">
        <f>BPU!B95</f>
        <v>2-TST-QUEST-VIS-10</v>
      </c>
      <c r="C95" s="8" t="str">
        <f>BPU!C95</f>
        <v>Test de questionnaire sur un échantillon restreint en mode visioconférence pour 10 enquêtés, dans la limite de 100 enquêtés</v>
      </c>
      <c r="D95" s="8" t="str">
        <f>BPU!D95</f>
        <v>Tranche de 10 enquêtés</v>
      </c>
      <c r="E95" s="21">
        <f>BPU!E95</f>
        <v>0</v>
      </c>
      <c r="F95" s="8"/>
      <c r="G95" s="52">
        <f t="shared" si="3"/>
        <v>0</v>
      </c>
      <c r="H95" s="56">
        <f>BPU!F95</f>
        <v>0</v>
      </c>
      <c r="I95" s="24">
        <f t="shared" si="2"/>
        <v>0</v>
      </c>
    </row>
    <row r="96" spans="1:9" ht="47.25" hidden="1" x14ac:dyDescent="0.3">
      <c r="A96" s="123"/>
      <c r="B96" s="8" t="str">
        <f>BPU!B96</f>
        <v>2-TST-QUEST-FAF-100</v>
      </c>
      <c r="C96" s="8" t="str">
        <f>BPU!C96</f>
        <v>Test de questionnaire sur un échantillon restreint en mode face à face pour 100 enquêtés</v>
      </c>
      <c r="D96" s="8" t="str">
        <f>BPU!D96</f>
        <v>Tranche de 100 enquêtés</v>
      </c>
      <c r="E96" s="21">
        <f>BPU!E96</f>
        <v>0</v>
      </c>
      <c r="F96" s="8"/>
      <c r="G96" s="52">
        <f t="shared" si="3"/>
        <v>0</v>
      </c>
      <c r="H96" s="56">
        <f>BPU!F96</f>
        <v>0</v>
      </c>
      <c r="I96" s="24">
        <f t="shared" si="2"/>
        <v>0</v>
      </c>
    </row>
    <row r="97" spans="1:9" ht="47.25" hidden="1" x14ac:dyDescent="0.3">
      <c r="A97" s="123"/>
      <c r="B97" s="8" t="str">
        <f>BPU!B97</f>
        <v>2-TST-QUEST-TEL-100</v>
      </c>
      <c r="C97" s="8" t="str">
        <f>BPU!C97</f>
        <v>Test de questionnaire sur un échantillon restreint en mode téléphone pour 100 enquêtés</v>
      </c>
      <c r="D97" s="8" t="str">
        <f>BPU!D97</f>
        <v>Tranche de 100 enquêtés</v>
      </c>
      <c r="E97" s="21">
        <f>BPU!E97</f>
        <v>0</v>
      </c>
      <c r="F97" s="8"/>
      <c r="G97" s="52">
        <f t="shared" si="3"/>
        <v>0</v>
      </c>
      <c r="H97" s="56">
        <f>BPU!F97</f>
        <v>0</v>
      </c>
      <c r="I97" s="24">
        <f t="shared" si="2"/>
        <v>0</v>
      </c>
    </row>
    <row r="98" spans="1:9" ht="47.25" x14ac:dyDescent="0.3">
      <c r="A98" s="123"/>
      <c r="B98" s="8" t="str">
        <f>BPU!B98</f>
        <v>2-TST-QUEST-PAP-100</v>
      </c>
      <c r="C98" s="8" t="str">
        <f>BPU!C98</f>
        <v>Test de questionnaire sur un échantillon restreint en mode papier pour 100 enquêtés</v>
      </c>
      <c r="D98" s="8" t="str">
        <f>BPU!D98</f>
        <v>Tranche de 100 enquêtés</v>
      </c>
      <c r="E98" s="21">
        <f>BPU!E98</f>
        <v>0</v>
      </c>
      <c r="F98" s="8">
        <v>1</v>
      </c>
      <c r="G98" s="52">
        <f t="shared" si="3"/>
        <v>0</v>
      </c>
      <c r="H98" s="56">
        <f>BPU!F98</f>
        <v>0</v>
      </c>
      <c r="I98" s="24">
        <f t="shared" si="2"/>
        <v>0</v>
      </c>
    </row>
    <row r="99" spans="1:9" ht="47.25" hidden="1" x14ac:dyDescent="0.3">
      <c r="A99" s="123"/>
      <c r="B99" s="8" t="str">
        <f>BPU!B99</f>
        <v>2-TST-QUEST-WEB-100</v>
      </c>
      <c r="C99" s="8" t="str">
        <f>BPU!C99</f>
        <v>Test de questionnaire sur un échantillon restreint en mode internet pour 100 enquêtés</v>
      </c>
      <c r="D99" s="8" t="str">
        <f>BPU!D99</f>
        <v>Tranche de 100 enquêtés</v>
      </c>
      <c r="E99" s="21">
        <f>BPU!E99</f>
        <v>0</v>
      </c>
      <c r="F99" s="8"/>
      <c r="G99" s="52">
        <f t="shared" si="3"/>
        <v>0</v>
      </c>
      <c r="H99" s="56">
        <f>BPU!F99</f>
        <v>0</v>
      </c>
      <c r="I99" s="24">
        <f t="shared" si="2"/>
        <v>0</v>
      </c>
    </row>
    <row r="100" spans="1:9" ht="47.25" hidden="1" x14ac:dyDescent="0.3">
      <c r="A100" s="123"/>
      <c r="B100" s="8" t="str">
        <f>BPU!B100</f>
        <v>2-TST-QUEST-VIS-100</v>
      </c>
      <c r="C100" s="8" t="str">
        <f>BPU!C100</f>
        <v>Test de questionnaire sur un échantillon restreint en mode visioconférence pour 100 enquêtés</v>
      </c>
      <c r="D100" s="8" t="str">
        <f>BPU!D100</f>
        <v>Tranche de 100 enquêtés</v>
      </c>
      <c r="E100" s="21">
        <f>BPU!E100</f>
        <v>0</v>
      </c>
      <c r="F100" s="8"/>
      <c r="G100" s="52">
        <f t="shared" si="3"/>
        <v>0</v>
      </c>
      <c r="H100" s="56">
        <f>BPU!F100</f>
        <v>0</v>
      </c>
      <c r="I100" s="24">
        <f t="shared" si="2"/>
        <v>0</v>
      </c>
    </row>
    <row r="101" spans="1:9" ht="48.6" customHeight="1" x14ac:dyDescent="0.3">
      <c r="A101" s="116" t="str">
        <f>BPU!A101</f>
        <v>Formation</v>
      </c>
      <c r="B101" s="8" t="str">
        <f>BPU!B101</f>
        <v>2-FORM-PREP</v>
      </c>
      <c r="C101" s="8" t="str">
        <f>BPU!C101</f>
        <v>Préparation des documents et supports de formation relatifs à l’enquête : documents et support de présentation</v>
      </c>
      <c r="D101" s="8" t="str">
        <f>BPU!D101</f>
        <v>1 préparation</v>
      </c>
      <c r="E101" s="21">
        <f>BPU!E101</f>
        <v>0</v>
      </c>
      <c r="F101" s="8">
        <v>1</v>
      </c>
      <c r="G101" s="52">
        <f t="shared" si="3"/>
        <v>0</v>
      </c>
      <c r="H101" s="56">
        <f>BPU!F101</f>
        <v>0</v>
      </c>
      <c r="I101" s="24">
        <f t="shared" si="2"/>
        <v>0</v>
      </c>
    </row>
    <row r="102" spans="1:9" ht="31.5" x14ac:dyDescent="0.3">
      <c r="A102" s="116"/>
      <c r="B102" s="8" t="str">
        <f>BPU!B102</f>
        <v>2-FORM-SESS</v>
      </c>
      <c r="C102" s="8" t="str">
        <f>BPU!C102</f>
        <v>Organisation et animation d’une session de formation relative à l’enquête</v>
      </c>
      <c r="D102" s="8" t="str">
        <f>BPU!D102</f>
        <v>1 session</v>
      </c>
      <c r="E102" s="21">
        <f>BPU!E102</f>
        <v>0</v>
      </c>
      <c r="F102" s="8">
        <v>1</v>
      </c>
      <c r="G102" s="52">
        <f t="shared" si="3"/>
        <v>0</v>
      </c>
      <c r="H102" s="56">
        <f>BPU!F102</f>
        <v>0</v>
      </c>
      <c r="I102" s="24">
        <f t="shared" si="2"/>
        <v>0</v>
      </c>
    </row>
    <row r="103" spans="1:9" ht="97.5" hidden="1" customHeight="1" x14ac:dyDescent="0.3">
      <c r="A103" s="116" t="str">
        <f>BPU!A103</f>
        <v>Prise de rendez-vous</v>
      </c>
      <c r="B103" s="8" t="str">
        <f>BPU!B103</f>
        <v>2-CTACT-RDV-INDIV-STD -10</v>
      </c>
      <c r="C103" s="8" t="str">
        <f>BPU!C103</f>
        <v>Prise de contact ou prise de rendez-vous en horaire standard auprès de 10 individus à enquêter, dans la limite de 100 individus</v>
      </c>
      <c r="D103" s="8" t="str">
        <f>BPU!D103</f>
        <v>Tranches de 10 individus</v>
      </c>
      <c r="E103" s="21">
        <f>BPU!E103</f>
        <v>0</v>
      </c>
      <c r="F103" s="8"/>
      <c r="G103" s="52">
        <f t="shared" si="3"/>
        <v>0</v>
      </c>
      <c r="H103" s="56">
        <f>BPU!F103</f>
        <v>0</v>
      </c>
      <c r="I103" s="24">
        <f t="shared" si="2"/>
        <v>0</v>
      </c>
    </row>
    <row r="104" spans="1:9" ht="63" hidden="1" x14ac:dyDescent="0.3">
      <c r="A104" s="116"/>
      <c r="B104" s="8" t="str">
        <f>BPU!B104</f>
        <v>2-CTACT-RDV-INDIV-STD -100</v>
      </c>
      <c r="C104" s="8" t="str">
        <f>BPU!C104</f>
        <v>Prise de contact ou prise de rendez-vous en horaire standard auprès de 100 individus à enquêter, dans la limite de 1 000 individus</v>
      </c>
      <c r="D104" s="8" t="str">
        <f>BPU!D104</f>
        <v>Tranches de 100 individus</v>
      </c>
      <c r="E104" s="21">
        <f>BPU!E104</f>
        <v>0</v>
      </c>
      <c r="F104" s="8"/>
      <c r="G104" s="52">
        <f t="shared" si="3"/>
        <v>0</v>
      </c>
      <c r="H104" s="56">
        <f>BPU!F104</f>
        <v>0</v>
      </c>
      <c r="I104" s="24">
        <f t="shared" si="2"/>
        <v>0</v>
      </c>
    </row>
    <row r="105" spans="1:9" ht="63" hidden="1" x14ac:dyDescent="0.3">
      <c r="A105" s="116"/>
      <c r="B105" s="8" t="str">
        <f>BPU!B105</f>
        <v>2-CTACT-RDV-INDIV-STD -1000</v>
      </c>
      <c r="C105" s="8" t="str">
        <f>BPU!C105</f>
        <v>Prise de contact ou prise de rendez-vous en horaire standard auprès de 1 000 individus à enquêter, dans la limite de 10 000 individus</v>
      </c>
      <c r="D105" s="8" t="str">
        <f>BPU!D105</f>
        <v>Tranches de 1 000 individus</v>
      </c>
      <c r="E105" s="21">
        <f>BPU!E105</f>
        <v>0</v>
      </c>
      <c r="F105" s="8"/>
      <c r="G105" s="52">
        <f t="shared" si="3"/>
        <v>0</v>
      </c>
      <c r="H105" s="56">
        <f>BPU!F105</f>
        <v>0</v>
      </c>
      <c r="I105" s="24">
        <f t="shared" si="2"/>
        <v>0</v>
      </c>
    </row>
    <row r="106" spans="1:9" ht="63" hidden="1" x14ac:dyDescent="0.3">
      <c r="A106" s="116"/>
      <c r="B106" s="8" t="str">
        <f>BPU!B106</f>
        <v>2-CTACT-RDV-INDIV-STD -SUP</v>
      </c>
      <c r="C106" s="8" t="str">
        <f>BPU!C106</f>
        <v>Prise de contact ou prise de rendez-vous en horaire standard auprès de 1 000 individus à enquêter supplémentaires au-delà de 10 000</v>
      </c>
      <c r="D106" s="8" t="str">
        <f>BPU!D106</f>
        <v>Tranche de 1 000 individus supplémentaires au-delà de 10 000</v>
      </c>
      <c r="E106" s="21">
        <f>BPU!E106</f>
        <v>0</v>
      </c>
      <c r="F106" s="8"/>
      <c r="G106" s="52">
        <f t="shared" si="3"/>
        <v>0</v>
      </c>
      <c r="H106" s="56">
        <f>BPU!F106</f>
        <v>0</v>
      </c>
      <c r="I106" s="24">
        <f t="shared" si="2"/>
        <v>0</v>
      </c>
    </row>
    <row r="107" spans="1:9" ht="63" hidden="1" x14ac:dyDescent="0.3">
      <c r="A107" s="116"/>
      <c r="B107" s="8" t="str">
        <f>BPU!B107</f>
        <v>2-CTACT-RDV-INDIV-EXCPT -10</v>
      </c>
      <c r="C107" s="8" t="str">
        <f>BPU!C107</f>
        <v>Prise de contact ou prise de rendez-vous en horaire exceptionnel auprès de 10 individus à enquêter, dans la limite de 100 individus</v>
      </c>
      <c r="D107" s="8" t="str">
        <f>BPU!D107</f>
        <v>Tranches de 10 individus</v>
      </c>
      <c r="E107" s="21">
        <f>BPU!E107</f>
        <v>0</v>
      </c>
      <c r="F107" s="8"/>
      <c r="G107" s="52">
        <f t="shared" si="3"/>
        <v>0</v>
      </c>
      <c r="H107" s="56">
        <f>BPU!F107</f>
        <v>0</v>
      </c>
      <c r="I107" s="24">
        <f t="shared" si="2"/>
        <v>0</v>
      </c>
    </row>
    <row r="108" spans="1:9" ht="63" hidden="1" x14ac:dyDescent="0.3">
      <c r="A108" s="116"/>
      <c r="B108" s="8" t="str">
        <f>BPU!B108</f>
        <v>2-CTACT-RDV-INDIV-EXCPT -100</v>
      </c>
      <c r="C108" s="8" t="str">
        <f>BPU!C108</f>
        <v>Prise de contact ou prise de rendez-vous en horaire exceptionnel auprès de 100 individus à enquêter, dans la limite de 1 000 individus</v>
      </c>
      <c r="D108" s="8" t="str">
        <f>BPU!D108</f>
        <v>Tranches de 100 individus</v>
      </c>
      <c r="E108" s="21">
        <f>BPU!E108</f>
        <v>0</v>
      </c>
      <c r="F108" s="8"/>
      <c r="G108" s="52">
        <f t="shared" si="3"/>
        <v>0</v>
      </c>
      <c r="H108" s="56">
        <f>BPU!F108</f>
        <v>0</v>
      </c>
      <c r="I108" s="24">
        <f t="shared" si="2"/>
        <v>0</v>
      </c>
    </row>
    <row r="109" spans="1:9" ht="63" hidden="1" x14ac:dyDescent="0.3">
      <c r="A109" s="116"/>
      <c r="B109" s="8" t="str">
        <f>BPU!B109</f>
        <v>2-CTACT-RDV-INDIV-EXCPT -1000</v>
      </c>
      <c r="C109" s="8" t="str">
        <f>BPU!C109</f>
        <v>Prise de contact ou prise de rendez-vous en horaire exceptionnel auprès de 1 000 individus à enquêter, dans la limite de 10 000 individus</v>
      </c>
      <c r="D109" s="8" t="str">
        <f>BPU!D109</f>
        <v>Tranches de 1 000 individus</v>
      </c>
      <c r="E109" s="21">
        <f>BPU!E109</f>
        <v>0</v>
      </c>
      <c r="F109" s="8"/>
      <c r="G109" s="52">
        <f t="shared" si="3"/>
        <v>0</v>
      </c>
      <c r="H109" s="56">
        <f>BPU!F109</f>
        <v>0</v>
      </c>
      <c r="I109" s="24">
        <f t="shared" si="2"/>
        <v>0</v>
      </c>
    </row>
    <row r="110" spans="1:9" ht="63" hidden="1" x14ac:dyDescent="0.3">
      <c r="A110" s="116"/>
      <c r="B110" s="8" t="str">
        <f>BPU!B110</f>
        <v>2-CTACT-RDV-INDIV-EXCPT -SUP</v>
      </c>
      <c r="C110" s="8" t="str">
        <f>BPU!C110</f>
        <v>Prise de contact ou prise de rendez-vous en horaire exceptionnel auprès de 1 000 individus supplémentaires à enquêter au-delà de 10 000</v>
      </c>
      <c r="D110" s="8" t="str">
        <f>BPU!D110</f>
        <v>Tranche de 1 000 individus supplémentaires au-delà de 10 000</v>
      </c>
      <c r="E110" s="21">
        <f>BPU!E110</f>
        <v>0</v>
      </c>
      <c r="F110" s="8"/>
      <c r="G110" s="52">
        <f t="shared" si="3"/>
        <v>0</v>
      </c>
      <c r="H110" s="56">
        <f>BPU!F110</f>
        <v>0</v>
      </c>
      <c r="I110" s="24">
        <f t="shared" si="2"/>
        <v>0</v>
      </c>
    </row>
    <row r="111" spans="1:9" ht="63" hidden="1" x14ac:dyDescent="0.3">
      <c r="A111" s="116"/>
      <c r="B111" s="8" t="str">
        <f>BPU!B111</f>
        <v>2-CTACT-RDV-ORG-STD -10</v>
      </c>
      <c r="C111" s="8" t="str">
        <f>BPU!C111</f>
        <v>Prise de contact ou prise de rendez-vous en horaire standard auprès de 10 organismes à enquêter, dans la limite de 100 organismes</v>
      </c>
      <c r="D111" s="8" t="str">
        <f>BPU!D111</f>
        <v>Tranches de 10 organismes</v>
      </c>
      <c r="E111" s="21">
        <f>BPU!E111</f>
        <v>0</v>
      </c>
      <c r="F111" s="8"/>
      <c r="G111" s="52">
        <f t="shared" si="3"/>
        <v>0</v>
      </c>
      <c r="H111" s="56">
        <f>BPU!F111</f>
        <v>0</v>
      </c>
      <c r="I111" s="24">
        <f t="shared" si="2"/>
        <v>0</v>
      </c>
    </row>
    <row r="112" spans="1:9" ht="63" hidden="1" x14ac:dyDescent="0.3">
      <c r="A112" s="116"/>
      <c r="B112" s="8" t="str">
        <f>BPU!B112</f>
        <v>2-CTACT-RDV-ORG-STD -100</v>
      </c>
      <c r="C112" s="8" t="str">
        <f>BPU!C112</f>
        <v>Prise de contact ou de prise rendez-vous en horaire standard auprès de 100 organismes à enquêter, dans la limite de 1 000 organismes</v>
      </c>
      <c r="D112" s="8" t="str">
        <f>BPU!D112</f>
        <v>Tranches de 100 organismes</v>
      </c>
      <c r="E112" s="21">
        <f>BPU!E112</f>
        <v>0</v>
      </c>
      <c r="F112" s="8"/>
      <c r="G112" s="52">
        <f t="shared" si="3"/>
        <v>0</v>
      </c>
      <c r="H112" s="56">
        <f>BPU!F112</f>
        <v>0</v>
      </c>
      <c r="I112" s="24">
        <f t="shared" si="2"/>
        <v>0</v>
      </c>
    </row>
    <row r="113" spans="1:9" ht="134.1" hidden="1" customHeight="1" x14ac:dyDescent="0.3">
      <c r="A113" s="116"/>
      <c r="B113" s="8" t="str">
        <f>BPU!B113</f>
        <v>2-CTACT-RDV-ORG-STD -1000</v>
      </c>
      <c r="C113" s="8" t="str">
        <f>BPU!C113</f>
        <v>Prise de contact ou de prise rendez-vous en horaire standard auprès de 1 000 organismes à enquêter, dans la limite de 10 000 organismes</v>
      </c>
      <c r="D113" s="8" t="str">
        <f>BPU!D113</f>
        <v>Tranches de 1 000 organismes</v>
      </c>
      <c r="E113" s="21">
        <f>BPU!E113</f>
        <v>0</v>
      </c>
      <c r="F113" s="8"/>
      <c r="G113" s="52">
        <f t="shared" si="3"/>
        <v>0</v>
      </c>
      <c r="H113" s="56">
        <f>BPU!F113</f>
        <v>0</v>
      </c>
      <c r="I113" s="24">
        <f t="shared" si="2"/>
        <v>0</v>
      </c>
    </row>
    <row r="114" spans="1:9" ht="63" hidden="1" x14ac:dyDescent="0.3">
      <c r="A114" s="116"/>
      <c r="B114" s="8" t="str">
        <f>BPU!B114</f>
        <v>2-CTACT-RDV-ORG-STD -SUP</v>
      </c>
      <c r="C114" s="8" t="str">
        <f>BPU!C114</f>
        <v>Prise de contact ou prise de rendez-vous en horaire standard auprès de 1 000 individus supplémentaires à enquêter au-delà de 10 000</v>
      </c>
      <c r="D114" s="8" t="str">
        <f>BPU!D114</f>
        <v>Tranche de 1 000 organismes supplémentaires au-delà de 10 000</v>
      </c>
      <c r="E114" s="21">
        <f>BPU!E114</f>
        <v>0</v>
      </c>
      <c r="F114" s="8"/>
      <c r="G114" s="52">
        <f t="shared" si="3"/>
        <v>0</v>
      </c>
      <c r="H114" s="56">
        <f>BPU!F114</f>
        <v>0</v>
      </c>
      <c r="I114" s="24">
        <f t="shared" si="2"/>
        <v>0</v>
      </c>
    </row>
    <row r="115" spans="1:9" ht="113.45" hidden="1" customHeight="1" x14ac:dyDescent="0.3">
      <c r="A115" s="116"/>
      <c r="B115" s="8" t="str">
        <f>BPU!B115</f>
        <v>2-CTACT-RDV-ORG-EXCPT -10</v>
      </c>
      <c r="C115" s="8" t="str">
        <f>BPU!C115</f>
        <v>Prise de contact ou de prise rendez-vous en horaire exceptionnel auprès de 10 organismes à enquêter, dans la limite de 100 organismes</v>
      </c>
      <c r="D115" s="8" t="str">
        <f>BPU!D115</f>
        <v>Tranches de 10 organismes</v>
      </c>
      <c r="E115" s="21">
        <f>BPU!E115</f>
        <v>0</v>
      </c>
      <c r="F115" s="8"/>
      <c r="G115" s="52">
        <f t="shared" si="3"/>
        <v>0</v>
      </c>
      <c r="H115" s="56">
        <f>BPU!F115</f>
        <v>0</v>
      </c>
      <c r="I115" s="24">
        <f t="shared" si="2"/>
        <v>0</v>
      </c>
    </row>
    <row r="116" spans="1:9" ht="63" hidden="1" x14ac:dyDescent="0.3">
      <c r="A116" s="116"/>
      <c r="B116" s="8" t="str">
        <f>BPU!B116</f>
        <v>2-CTACT-RDV-ORG-EXCPT -100</v>
      </c>
      <c r="C116" s="8" t="str">
        <f>BPU!C116</f>
        <v>Prise de contact ou de prise rendez-vous en horaire exceptionnel auprès de 100 organismes à enquêter, dans la limite de 1 000 organismes</v>
      </c>
      <c r="D116" s="8" t="str">
        <f>BPU!D116</f>
        <v>Tranches de 100 organismes</v>
      </c>
      <c r="E116" s="21">
        <f>BPU!E116</f>
        <v>0</v>
      </c>
      <c r="F116" s="8"/>
      <c r="G116" s="52">
        <f t="shared" si="3"/>
        <v>0</v>
      </c>
      <c r="H116" s="56">
        <f>BPU!F116</f>
        <v>0</v>
      </c>
      <c r="I116" s="24">
        <f t="shared" si="2"/>
        <v>0</v>
      </c>
    </row>
    <row r="117" spans="1:9" ht="63" hidden="1" x14ac:dyDescent="0.3">
      <c r="A117" s="116"/>
      <c r="B117" s="8" t="str">
        <f>BPU!B117</f>
        <v>2-CTACT-RDV-ORG-EXCPT -1000</v>
      </c>
      <c r="C117" s="8" t="str">
        <f>BPU!C117</f>
        <v>Prise de contact ou de prise rendez-vous en horaire exceptionnel auprès de 1 000 organismes à enquêter, dans la limite de 10 000 organismes</v>
      </c>
      <c r="D117" s="8" t="str">
        <f>BPU!D117</f>
        <v>Tranches de 1 000 organismes</v>
      </c>
      <c r="E117" s="21">
        <f>BPU!E117</f>
        <v>0</v>
      </c>
      <c r="F117" s="8"/>
      <c r="G117" s="52">
        <f t="shared" si="3"/>
        <v>0</v>
      </c>
      <c r="H117" s="56">
        <f>BPU!F117</f>
        <v>0</v>
      </c>
      <c r="I117" s="24">
        <f t="shared" si="2"/>
        <v>0</v>
      </c>
    </row>
    <row r="118" spans="1:9" ht="63" hidden="1" x14ac:dyDescent="0.3">
      <c r="A118" s="116"/>
      <c r="B118" s="8" t="str">
        <f>BPU!B118</f>
        <v>2-CTACT-RDV-ORG-EXCPT -SUP</v>
      </c>
      <c r="C118" s="8" t="str">
        <f>BPU!C118</f>
        <v>Prise de contact ou prise de rendez-vous en horaire exceptionnel auprès de 1 000 individus supplémentaires à enquêter au-delà de 10 000</v>
      </c>
      <c r="D118" s="8" t="str">
        <f>BPU!D118</f>
        <v>Tranche de 1 000 organismes supplémentaires au-delà de 10 000</v>
      </c>
      <c r="E118" s="21">
        <f>BPU!E118</f>
        <v>0</v>
      </c>
      <c r="F118" s="8"/>
      <c r="G118" s="52">
        <f t="shared" si="3"/>
        <v>0</v>
      </c>
      <c r="H118" s="56">
        <f>BPU!F118</f>
        <v>0</v>
      </c>
      <c r="I118" s="24">
        <f t="shared" si="2"/>
        <v>0</v>
      </c>
    </row>
    <row r="119" spans="1:9" ht="43.5" customHeight="1" x14ac:dyDescent="0.3">
      <c r="A119" s="81" t="str">
        <f>BPU!A119</f>
        <v>Site internet</v>
      </c>
      <c r="B119" s="8" t="str">
        <f>BPU!B119</f>
        <v>2-SITE-INFO-AIDE</v>
      </c>
      <c r="C119" s="8" t="str">
        <f>BPU!C119</f>
        <v>Site d’information et d’aide aux enquêtés</v>
      </c>
      <c r="D119" s="8" t="str">
        <f>BPU!D119</f>
        <v>1 site</v>
      </c>
      <c r="E119" s="21">
        <f>BPU!E119</f>
        <v>0</v>
      </c>
      <c r="F119" s="8">
        <v>1</v>
      </c>
      <c r="G119" s="52">
        <f t="shared" si="3"/>
        <v>0</v>
      </c>
      <c r="H119" s="56">
        <f>BPU!F119</f>
        <v>0</v>
      </c>
      <c r="I119" s="24">
        <f t="shared" si="2"/>
        <v>0</v>
      </c>
    </row>
    <row r="120" spans="1:9" ht="31.5" x14ac:dyDescent="0.3">
      <c r="A120" s="116" t="str">
        <f>BPU!A120</f>
        <v>Gestion de noms de domaine</v>
      </c>
      <c r="B120" s="8" t="str">
        <f>BPU!B120</f>
        <v>2-DOM-ACQ</v>
      </c>
      <c r="C120" s="8" t="str">
        <f>BPU!C120</f>
        <v xml:space="preserve">Acquisition d’un nom de domaine pour une année </v>
      </c>
      <c r="D120" s="8" t="str">
        <f>BPU!D120</f>
        <v>1 acquisition pour un an</v>
      </c>
      <c r="E120" s="21">
        <f>BPU!E120</f>
        <v>0</v>
      </c>
      <c r="F120" s="8">
        <v>1</v>
      </c>
      <c r="G120" s="52">
        <f t="shared" si="3"/>
        <v>0</v>
      </c>
      <c r="H120" s="56">
        <f>BPU!F120</f>
        <v>0</v>
      </c>
      <c r="I120" s="24">
        <f t="shared" si="2"/>
        <v>0</v>
      </c>
    </row>
    <row r="121" spans="1:9" ht="31.5" x14ac:dyDescent="0.3">
      <c r="A121" s="116"/>
      <c r="B121" s="8" t="str">
        <f>BPU!B121</f>
        <v xml:space="preserve">2-DOM-RNVL </v>
      </c>
      <c r="C121" s="8" t="str">
        <f>BPU!C121</f>
        <v xml:space="preserve">Renouvellement d’un nom de domaine pour une année </v>
      </c>
      <c r="D121" s="8" t="str">
        <f>BPU!D121</f>
        <v>1 renouvellement pour un an</v>
      </c>
      <c r="E121" s="21">
        <f>BPU!E121</f>
        <v>0</v>
      </c>
      <c r="F121" s="8">
        <v>3</v>
      </c>
      <c r="G121" s="52">
        <f t="shared" si="3"/>
        <v>0</v>
      </c>
      <c r="H121" s="56">
        <f>BPU!F121</f>
        <v>0</v>
      </c>
      <c r="I121" s="24">
        <f t="shared" si="2"/>
        <v>0</v>
      </c>
    </row>
    <row r="122" spans="1:9" ht="25.5" hidden="1" customHeight="1" x14ac:dyDescent="0.3">
      <c r="A122" s="123" t="str">
        <f>BPU!A122</f>
        <v>Assistance aux enquêtés</v>
      </c>
      <c r="B122" s="8" t="str">
        <f>BPU!B122</f>
        <v>2-HTL-STD-10</v>
      </c>
      <c r="C122" s="8" t="str">
        <f>BPU!C122</f>
        <v>Assistance aux enquêtés en horaire standard pour 10 sollicitations, dans la limite de 100 sollicitations</v>
      </c>
      <c r="D122" s="8" t="str">
        <f>BPU!D122</f>
        <v>Tranche de 10 sollicitations</v>
      </c>
      <c r="E122" s="21">
        <f>BPU!E122</f>
        <v>0</v>
      </c>
      <c r="F122" s="8"/>
      <c r="G122" s="52">
        <f t="shared" si="3"/>
        <v>0</v>
      </c>
      <c r="H122" s="56">
        <f>BPU!F122</f>
        <v>0</v>
      </c>
      <c r="I122" s="24">
        <f t="shared" si="2"/>
        <v>0</v>
      </c>
    </row>
    <row r="123" spans="1:9" ht="39.950000000000003" hidden="1" customHeight="1" x14ac:dyDescent="0.3">
      <c r="A123" s="123"/>
      <c r="B123" s="8" t="str">
        <f>BPU!B123</f>
        <v>2-HTL-STD-100</v>
      </c>
      <c r="C123" s="8" t="str">
        <f>BPU!C123</f>
        <v>Assistance aux enquêtés en horaire standard pour 100 sollicitations, dans la limite de 1 000 sollicitations</v>
      </c>
      <c r="D123" s="8" t="str">
        <f>BPU!D123</f>
        <v>Tranche de 100 sollicitations</v>
      </c>
      <c r="E123" s="21">
        <f>BPU!E123</f>
        <v>0</v>
      </c>
      <c r="F123" s="8"/>
      <c r="G123" s="52">
        <f t="shared" si="3"/>
        <v>0</v>
      </c>
      <c r="H123" s="56">
        <f>BPU!F123</f>
        <v>0</v>
      </c>
      <c r="I123" s="24">
        <f t="shared" si="2"/>
        <v>0</v>
      </c>
    </row>
    <row r="124" spans="1:9" ht="47.25" x14ac:dyDescent="0.3">
      <c r="A124" s="123"/>
      <c r="B124" s="8" t="str">
        <f>BPU!B124</f>
        <v>2-HTL-STD-1000</v>
      </c>
      <c r="C124" s="8" t="str">
        <f>BPU!C124</f>
        <v>Assistance aux enquêtés en horaire standard pour 1 000 sollicitations, dans la limite de 10 000 sollicitations</v>
      </c>
      <c r="D124" s="8" t="str">
        <f>BPU!D124</f>
        <v>Tranche de 1 000 sollicitations</v>
      </c>
      <c r="E124" s="21">
        <f>BPU!E124</f>
        <v>0</v>
      </c>
      <c r="F124" s="8">
        <v>1</v>
      </c>
      <c r="G124" s="52">
        <f t="shared" si="3"/>
        <v>0</v>
      </c>
      <c r="H124" s="56">
        <f>BPU!F124</f>
        <v>0</v>
      </c>
      <c r="I124" s="24">
        <f t="shared" si="2"/>
        <v>0</v>
      </c>
    </row>
    <row r="125" spans="1:9" ht="63" hidden="1" x14ac:dyDescent="0.3">
      <c r="A125" s="123"/>
      <c r="B125" s="8" t="str">
        <f>BPU!B125</f>
        <v>2-HTL-STD-SUP</v>
      </c>
      <c r="C125" s="8" t="str">
        <f>BPU!C125</f>
        <v>Assistance aux enquêtés en horaire standard pour 1 000 sollicitations supplémentaires au-delà de 10 000</v>
      </c>
      <c r="D125" s="8" t="str">
        <f>BPU!D125</f>
        <v>Tranche 1000 sollicitations supplémentaires au-delà de 10 000</v>
      </c>
      <c r="E125" s="21">
        <f>BPU!E125</f>
        <v>0</v>
      </c>
      <c r="F125" s="8"/>
      <c r="G125" s="52">
        <f t="shared" si="3"/>
        <v>0</v>
      </c>
      <c r="H125" s="56">
        <f>BPU!F125</f>
        <v>0</v>
      </c>
      <c r="I125" s="24">
        <f t="shared" si="2"/>
        <v>0</v>
      </c>
    </row>
    <row r="126" spans="1:9" ht="47.25" hidden="1" x14ac:dyDescent="0.3">
      <c r="A126" s="123"/>
      <c r="B126" s="8" t="str">
        <f>BPU!B126</f>
        <v>2-HTL-EXCPT-10</v>
      </c>
      <c r="C126" s="8" t="str">
        <f>BPU!C126</f>
        <v>Assistance aux enquêtés en horaire exceptionnel pour 10 sollicitations, dans la limite de 100 sollicitations</v>
      </c>
      <c r="D126" s="8" t="str">
        <f>BPU!D126</f>
        <v>Tranche de 10 sollicitations</v>
      </c>
      <c r="E126" s="21">
        <f>BPU!E126</f>
        <v>0</v>
      </c>
      <c r="F126" s="8"/>
      <c r="G126" s="52">
        <f t="shared" si="3"/>
        <v>0</v>
      </c>
      <c r="H126" s="56">
        <f>BPU!F126</f>
        <v>0</v>
      </c>
      <c r="I126" s="24">
        <f t="shared" si="2"/>
        <v>0</v>
      </c>
    </row>
    <row r="127" spans="1:9" ht="47.25" x14ac:dyDescent="0.3">
      <c r="A127" s="123"/>
      <c r="B127" s="8" t="str">
        <f>BPU!B127</f>
        <v>2-HTL-EXCPT-100</v>
      </c>
      <c r="C127" s="8" t="str">
        <f>BPU!C127</f>
        <v>Assistance aux enquêtés en horaire exceptionnel pour 100 sollicitations, dans la limite de 1 000 sollicitations</v>
      </c>
      <c r="D127" s="8" t="str">
        <f>BPU!D127</f>
        <v>Tranche de 100 sollicitations</v>
      </c>
      <c r="E127" s="21">
        <f>BPU!E127</f>
        <v>0</v>
      </c>
      <c r="F127" s="8">
        <v>1</v>
      </c>
      <c r="G127" s="52">
        <f t="shared" si="3"/>
        <v>0</v>
      </c>
      <c r="H127" s="56">
        <f>BPU!F127</f>
        <v>0</v>
      </c>
      <c r="I127" s="24">
        <f t="shared" si="2"/>
        <v>0</v>
      </c>
    </row>
    <row r="128" spans="1:9" ht="47.25" hidden="1" x14ac:dyDescent="0.3">
      <c r="A128" s="123"/>
      <c r="B128" s="8" t="str">
        <f>BPU!B128</f>
        <v>2-HTL-EXCPT-1000</v>
      </c>
      <c r="C128" s="8" t="str">
        <f>BPU!C128</f>
        <v>Assistance aux enquêtés en horaire exceptionnel pour 1 000 sollicitations, dans la limite de 10 000 sollicitations</v>
      </c>
      <c r="D128" s="8" t="str">
        <f>BPU!D128</f>
        <v>Tranche de 1 000 sollicitations</v>
      </c>
      <c r="E128" s="21">
        <f>BPU!E128</f>
        <v>0</v>
      </c>
      <c r="F128" s="8"/>
      <c r="G128" s="52">
        <f t="shared" si="3"/>
        <v>0</v>
      </c>
      <c r="H128" s="56">
        <f>BPU!F128</f>
        <v>0</v>
      </c>
      <c r="I128" s="24">
        <f t="shared" si="2"/>
        <v>0</v>
      </c>
    </row>
    <row r="129" spans="1:9" ht="63" hidden="1" x14ac:dyDescent="0.3">
      <c r="A129" s="123"/>
      <c r="B129" s="8" t="str">
        <f>BPU!B129</f>
        <v>2-HTL-EXCPT-SUP</v>
      </c>
      <c r="C129" s="8" t="str">
        <f>BPU!C129</f>
        <v>Assistance aux enquêtés en horaire exceptionnel pour 1 000 sollicitations supplémentaires au-delà de 10 000</v>
      </c>
      <c r="D129" s="8" t="str">
        <f>BPU!D129</f>
        <v>Tranche de 1000 sollicitations supplémentaires au-delà de 10 000</v>
      </c>
      <c r="E129" s="21">
        <f>BPU!E129</f>
        <v>0</v>
      </c>
      <c r="F129" s="8"/>
      <c r="G129" s="52">
        <f t="shared" si="3"/>
        <v>0</v>
      </c>
      <c r="H129" s="56">
        <f>BPU!F129</f>
        <v>0</v>
      </c>
      <c r="I129" s="24">
        <f t="shared" si="2"/>
        <v>0</v>
      </c>
    </row>
    <row r="130" spans="1:9" ht="47.25" hidden="1" x14ac:dyDescent="0.3">
      <c r="A130" s="123" t="str">
        <f>BPU!A130</f>
        <v>Collecte</v>
      </c>
      <c r="B130" s="8" t="str">
        <f>BPU!B130</f>
        <v>2-COL-ENLIGNE-MEO</v>
      </c>
      <c r="C130" s="8" t="str">
        <f>BPU!C130</f>
        <v>Mise à disposition d’une plateforme et d’une application pour une collecte en ligne : mise en œuvre</v>
      </c>
      <c r="D130" s="8" t="str">
        <f>BPU!D130</f>
        <v>1 plateforme</v>
      </c>
      <c r="E130" s="21">
        <f>BPU!E130</f>
        <v>0</v>
      </c>
      <c r="F130" s="8"/>
      <c r="G130" s="52">
        <f t="shared" si="3"/>
        <v>0</v>
      </c>
      <c r="H130" s="56">
        <f>BPU!F130</f>
        <v>0</v>
      </c>
      <c r="I130" s="24">
        <f t="shared" si="2"/>
        <v>0</v>
      </c>
    </row>
    <row r="131" spans="1:9" ht="47.25" hidden="1" x14ac:dyDescent="0.3">
      <c r="A131" s="123"/>
      <c r="B131" s="8" t="str">
        <f>BPU!B131</f>
        <v>2-COL-ENLIGNE-1M-10000</v>
      </c>
      <c r="C131" s="8" t="str">
        <f>BPU!C131</f>
        <v>Application pour collecte en ligne pour une durée d’un mois pour un volume de moins de 10 000 réponses</v>
      </c>
      <c r="D131" s="8" t="str">
        <f>BPU!D131</f>
        <v>1 mois</v>
      </c>
      <c r="E131" s="21">
        <f>BPU!E131</f>
        <v>0</v>
      </c>
      <c r="F131" s="8"/>
      <c r="G131" s="52">
        <f t="shared" si="3"/>
        <v>0</v>
      </c>
      <c r="H131" s="56">
        <f>BPU!F131</f>
        <v>0</v>
      </c>
      <c r="I131" s="24">
        <f t="shared" si="2"/>
        <v>0</v>
      </c>
    </row>
    <row r="132" spans="1:9" ht="47.25" hidden="1" x14ac:dyDescent="0.3">
      <c r="A132" s="123"/>
      <c r="B132" s="8" t="str">
        <f>BPU!B132</f>
        <v>2-COL-ENLIGNE-1M-100000</v>
      </c>
      <c r="C132" s="8" t="str">
        <f>BPU!C132</f>
        <v>Application pour collecte en ligne pour une durée d’un mois pour un volume de 10 001 à 100 000 réponses</v>
      </c>
      <c r="D132" s="8" t="str">
        <f>BPU!D132</f>
        <v>1 mois</v>
      </c>
      <c r="E132" s="21">
        <f>BPU!E132</f>
        <v>0</v>
      </c>
      <c r="F132" s="8"/>
      <c r="G132" s="52">
        <f t="shared" si="3"/>
        <v>0</v>
      </c>
      <c r="H132" s="56">
        <f>BPU!F132</f>
        <v>0</v>
      </c>
      <c r="I132" s="24">
        <f t="shared" si="2"/>
        <v>0</v>
      </c>
    </row>
    <row r="133" spans="1:9" ht="47.25" hidden="1" x14ac:dyDescent="0.3">
      <c r="A133" s="123"/>
      <c r="B133" s="8" t="str">
        <f>BPU!B133</f>
        <v>2-COL-TELMEO</v>
      </c>
      <c r="C133" s="8" t="str">
        <f>BPU!C133</f>
        <v>Mise à disposition d’une plateforme et d’une application pour une collecte par téléphone : mise en œuvre</v>
      </c>
      <c r="D133" s="8" t="str">
        <f>BPU!D133</f>
        <v>1 plateforme</v>
      </c>
      <c r="E133" s="21">
        <f>BPU!E133</f>
        <v>0</v>
      </c>
      <c r="F133" s="8"/>
      <c r="G133" s="52">
        <f t="shared" si="3"/>
        <v>0</v>
      </c>
      <c r="H133" s="56">
        <f>BPU!F133</f>
        <v>0</v>
      </c>
      <c r="I133" s="24">
        <f t="shared" si="2"/>
        <v>0</v>
      </c>
    </row>
    <row r="134" spans="1:9" ht="31.5" hidden="1" x14ac:dyDescent="0.3">
      <c r="A134" s="123"/>
      <c r="B134" s="8" t="str">
        <f>BPU!B134</f>
        <v>2-COL-TEL-INI</v>
      </c>
      <c r="C134" s="8" t="str">
        <f>BPU!C134</f>
        <v>Collecte pour l’introduction à l’enquête et au questionnaire</v>
      </c>
      <c r="D134" s="8" t="str">
        <f>BPU!D134</f>
        <v>1 présentation</v>
      </c>
      <c r="E134" s="21">
        <f>BPU!E134</f>
        <v>0</v>
      </c>
      <c r="F134" s="8"/>
      <c r="G134" s="52">
        <f t="shared" si="3"/>
        <v>0</v>
      </c>
      <c r="H134" s="56">
        <f>BPU!F134</f>
        <v>0</v>
      </c>
      <c r="I134" s="24">
        <f t="shared" ref="I134:I199" si="4">G134*(1+H134)</f>
        <v>0</v>
      </c>
    </row>
    <row r="135" spans="1:9" ht="31.5" hidden="1" x14ac:dyDescent="0.3">
      <c r="A135" s="123"/>
      <c r="B135" s="8" t="str">
        <f>BPU!B135</f>
        <v>2-COL-TEL-10</v>
      </c>
      <c r="C135" s="8" t="str">
        <f>BPU!C135</f>
        <v>Collecte pour une tranche de 10 minutes d’entretien téléphonique</v>
      </c>
      <c r="D135" s="8" t="str">
        <f>BPU!D135</f>
        <v>10 minutes</v>
      </c>
      <c r="E135" s="21">
        <f>BPU!E135</f>
        <v>0</v>
      </c>
      <c r="F135" s="8"/>
      <c r="G135" s="52">
        <f t="shared" si="3"/>
        <v>0</v>
      </c>
      <c r="H135" s="56">
        <f>BPU!F135</f>
        <v>0</v>
      </c>
      <c r="I135" s="24">
        <f t="shared" si="4"/>
        <v>0</v>
      </c>
    </row>
    <row r="136" spans="1:9" ht="47.25" hidden="1" x14ac:dyDescent="0.3">
      <c r="A136" s="123"/>
      <c r="B136" s="8" t="str">
        <f>BPU!B136</f>
        <v>2-COL-VIS-MEO</v>
      </c>
      <c r="C136" s="8" t="str">
        <f>BPU!C136</f>
        <v>Mise à disposition d’une plateforme et d’une application pour une collecte par visioconférence : mise en œuvre</v>
      </c>
      <c r="D136" s="8" t="str">
        <f>BPU!D136</f>
        <v>1 plateforme</v>
      </c>
      <c r="E136" s="21">
        <f>BPU!E136</f>
        <v>0</v>
      </c>
      <c r="F136" s="8"/>
      <c r="G136" s="52">
        <f t="shared" ref="G136:G201" si="5">E136*F136</f>
        <v>0</v>
      </c>
      <c r="H136" s="56">
        <f>BPU!F136</f>
        <v>0</v>
      </c>
      <c r="I136" s="24">
        <f t="shared" si="4"/>
        <v>0</v>
      </c>
    </row>
    <row r="137" spans="1:9" ht="31.5" hidden="1" x14ac:dyDescent="0.3">
      <c r="A137" s="123"/>
      <c r="B137" s="8" t="str">
        <f>BPU!B137</f>
        <v>2-COL-VIS-INI</v>
      </c>
      <c r="C137" s="8" t="str">
        <f>BPU!C137</f>
        <v>Collecte pour l’introduction à l’enquête et au questionnaire</v>
      </c>
      <c r="D137" s="8" t="str">
        <f>BPU!D137</f>
        <v>1 présentation</v>
      </c>
      <c r="E137" s="21">
        <f>BPU!E137</f>
        <v>0</v>
      </c>
      <c r="F137" s="8"/>
      <c r="G137" s="52">
        <f t="shared" si="5"/>
        <v>0</v>
      </c>
      <c r="H137" s="56">
        <f>BPU!F137</f>
        <v>0</v>
      </c>
      <c r="I137" s="24">
        <f t="shared" si="4"/>
        <v>0</v>
      </c>
    </row>
    <row r="138" spans="1:9" ht="31.5" hidden="1" x14ac:dyDescent="0.3">
      <c r="A138" s="123"/>
      <c r="B138" s="8" t="str">
        <f>BPU!B138</f>
        <v>2-COL-VIS-10</v>
      </c>
      <c r="C138" s="8" t="str">
        <f>BPU!C138</f>
        <v>Collecte pour une tranche de 10 minutes d’entretien par visioconférence</v>
      </c>
      <c r="D138" s="8" t="str">
        <f>BPU!D138</f>
        <v>10 minutes</v>
      </c>
      <c r="E138" s="21">
        <f>BPU!E138</f>
        <v>0</v>
      </c>
      <c r="F138" s="8"/>
      <c r="G138" s="52">
        <f t="shared" si="5"/>
        <v>0</v>
      </c>
      <c r="H138" s="56">
        <f>BPU!F138</f>
        <v>0</v>
      </c>
      <c r="I138" s="24">
        <f t="shared" si="4"/>
        <v>0</v>
      </c>
    </row>
    <row r="139" spans="1:9" ht="47.25" hidden="1" x14ac:dyDescent="0.3">
      <c r="A139" s="123"/>
      <c r="B139" s="8" t="str">
        <f>BPU!B139</f>
        <v>2-COL-FAFMEO</v>
      </c>
      <c r="C139" s="8" t="str">
        <f>BPU!C139</f>
        <v>Mise à disposition d’une plateforme et d’une application pour collecte par en face-à-face : mise en œuvre</v>
      </c>
      <c r="D139" s="8" t="str">
        <f>BPU!D139</f>
        <v>1 plateforme</v>
      </c>
      <c r="E139" s="21">
        <f>BPU!E139</f>
        <v>0</v>
      </c>
      <c r="F139" s="8"/>
      <c r="G139" s="52">
        <f t="shared" si="5"/>
        <v>0</v>
      </c>
      <c r="H139" s="56">
        <f>BPU!F139</f>
        <v>0</v>
      </c>
      <c r="I139" s="24">
        <f t="shared" si="4"/>
        <v>0</v>
      </c>
    </row>
    <row r="140" spans="1:9" ht="31.5" hidden="1" x14ac:dyDescent="0.3">
      <c r="A140" s="123"/>
      <c r="B140" s="8" t="str">
        <f>BPU!B140</f>
        <v>2-COL-FAF-INI</v>
      </c>
      <c r="C140" s="8" t="str">
        <f>BPU!C140</f>
        <v>Collecte pour l’introduction à l’enquête et au questionnaire</v>
      </c>
      <c r="D140" s="8" t="str">
        <f>BPU!D140</f>
        <v>1 présentation</v>
      </c>
      <c r="E140" s="21">
        <f>BPU!E140</f>
        <v>0</v>
      </c>
      <c r="F140" s="8"/>
      <c r="G140" s="52">
        <f t="shared" si="5"/>
        <v>0</v>
      </c>
      <c r="H140" s="56">
        <f>BPU!F140</f>
        <v>0</v>
      </c>
      <c r="I140" s="24">
        <f t="shared" si="4"/>
        <v>0</v>
      </c>
    </row>
    <row r="141" spans="1:9" ht="31.5" hidden="1" x14ac:dyDescent="0.3">
      <c r="A141" s="123"/>
      <c r="B141" s="8" t="str">
        <f>BPU!B141</f>
        <v>2-COL-FAF-10</v>
      </c>
      <c r="C141" s="8" t="str">
        <f>BPU!C141</f>
        <v>Collecte pour une tranche de 10 minutes d’entretien en face-à-face</v>
      </c>
      <c r="D141" s="8" t="str">
        <f>BPU!D141</f>
        <v>10 minutes</v>
      </c>
      <c r="E141" s="21">
        <f>BPU!E141</f>
        <v>0</v>
      </c>
      <c r="F141" s="8"/>
      <c r="G141" s="52">
        <f t="shared" si="5"/>
        <v>0</v>
      </c>
      <c r="H141" s="56">
        <f>BPU!F141</f>
        <v>0</v>
      </c>
      <c r="I141" s="24">
        <f t="shared" si="4"/>
        <v>0</v>
      </c>
    </row>
    <row r="142" spans="1:9" ht="41.45" customHeight="1" x14ac:dyDescent="0.3">
      <c r="A142" s="123"/>
      <c r="B142" s="8" t="str">
        <f>BPU!B142</f>
        <v>2-COL-PAP-10</v>
      </c>
      <c r="C142" s="8" t="str">
        <f>BPU!C142</f>
        <v>Réception, saisie ou lecture optique de 10 questionnaires, dans la limite de 100 questionnaires</v>
      </c>
      <c r="D142" s="8" t="str">
        <f>BPU!D142</f>
        <v>Tranche de 10 questionnaires</v>
      </c>
      <c r="E142" s="21">
        <f>BPU!E142</f>
        <v>0</v>
      </c>
      <c r="F142" s="8">
        <v>6</v>
      </c>
      <c r="G142" s="52">
        <f t="shared" si="5"/>
        <v>0</v>
      </c>
      <c r="H142" s="56">
        <f>BPU!F142</f>
        <v>0</v>
      </c>
      <c r="I142" s="24">
        <f t="shared" si="4"/>
        <v>0</v>
      </c>
    </row>
    <row r="143" spans="1:9" ht="47.25" x14ac:dyDescent="0.3">
      <c r="A143" s="123"/>
      <c r="B143" s="8" t="str">
        <f>BPU!B143</f>
        <v>2-COL-PAP-100</v>
      </c>
      <c r="C143" s="8" t="str">
        <f>BPU!C143</f>
        <v>Réception, saisie ou lecture optique de 100 questionnaires, dans la limite de 1 000 questionnaires</v>
      </c>
      <c r="D143" s="8" t="str">
        <f>BPU!D143</f>
        <v>Tranche de 100 questionnaires</v>
      </c>
      <c r="E143" s="21">
        <f>BPU!E143</f>
        <v>0</v>
      </c>
      <c r="F143" s="8">
        <v>7</v>
      </c>
      <c r="G143" s="52">
        <f t="shared" si="5"/>
        <v>0</v>
      </c>
      <c r="H143" s="56">
        <f>BPU!F143</f>
        <v>0</v>
      </c>
      <c r="I143" s="24">
        <f t="shared" si="4"/>
        <v>0</v>
      </c>
    </row>
    <row r="144" spans="1:9" ht="47.25" x14ac:dyDescent="0.3">
      <c r="A144" s="123"/>
      <c r="B144" s="8" t="str">
        <f>BPU!B144</f>
        <v>2-COL-PAP-SUP-1000</v>
      </c>
      <c r="C144" s="8" t="str">
        <f>BPU!C144</f>
        <v>Réception, saisie ou lecture optique de 1 000 questionnaires, dans la limite de 10 000 questionnaires</v>
      </c>
      <c r="D144" s="8" t="str">
        <f>BPU!D144</f>
        <v>Tranche de 1 000 questionnaires</v>
      </c>
      <c r="E144" s="21">
        <f>BPU!E144</f>
        <v>0</v>
      </c>
      <c r="F144" s="8">
        <v>1</v>
      </c>
      <c r="G144" s="52">
        <f t="shared" si="5"/>
        <v>0</v>
      </c>
      <c r="H144" s="56">
        <f>BPU!F144</f>
        <v>0</v>
      </c>
      <c r="I144" s="24">
        <f t="shared" si="4"/>
        <v>0</v>
      </c>
    </row>
    <row r="145" spans="1:9" ht="63" hidden="1" x14ac:dyDescent="0.3">
      <c r="A145" s="123"/>
      <c r="B145" s="8" t="str">
        <f>BPU!B145</f>
        <v>2-COL-PAP-SUP</v>
      </c>
      <c r="C145" s="8" t="str">
        <f>BPU!C145</f>
        <v>Réception, saisie ou lecture optique de1000 questionnaires supplémentaire au-delà de 10 000</v>
      </c>
      <c r="D145" s="8" t="str">
        <f>BPU!D145</f>
        <v>Tranche de 1 000 questionnaires supplémentaires au-delà de 10 000</v>
      </c>
      <c r="E145" s="21">
        <f>BPU!E145</f>
        <v>0</v>
      </c>
      <c r="F145" s="8"/>
      <c r="G145" s="52">
        <f t="shared" si="5"/>
        <v>0</v>
      </c>
      <c r="H145" s="56">
        <f>BPU!F145</f>
        <v>0</v>
      </c>
      <c r="I145" s="24">
        <f t="shared" si="4"/>
        <v>0</v>
      </c>
    </row>
    <row r="146" spans="1:9" ht="41.1" hidden="1" customHeight="1" x14ac:dyDescent="0.3">
      <c r="A146" s="123"/>
      <c r="B146" s="8" t="str">
        <f>BPU!B146</f>
        <v>2-COL-COORD-MTMODE-CXT-FB</v>
      </c>
      <c r="C146" s="8" t="str">
        <f>BPU!C146</f>
        <v>Coordination de la collecte d’une enquête en multimode de complexité faible</v>
      </c>
      <c r="D146" s="8" t="str">
        <f>BPU!D146</f>
        <v>1 prestation</v>
      </c>
      <c r="E146" s="21">
        <f>BPU!E146</f>
        <v>0</v>
      </c>
      <c r="F146" s="8"/>
      <c r="G146" s="52">
        <f t="shared" si="5"/>
        <v>0</v>
      </c>
      <c r="H146" s="56">
        <f>BPU!F146</f>
        <v>0</v>
      </c>
      <c r="I146" s="24">
        <f t="shared" si="4"/>
        <v>0</v>
      </c>
    </row>
    <row r="147" spans="1:9" ht="47.25" hidden="1" x14ac:dyDescent="0.3">
      <c r="A147" s="123"/>
      <c r="B147" s="8" t="str">
        <f>BPU!B147</f>
        <v>2-COL-COORD-MTMODE-CXT-FT</v>
      </c>
      <c r="C147" s="8" t="str">
        <f>BPU!C147</f>
        <v>Coordination de la collecte d’une enquête en multimode de complexité forte</v>
      </c>
      <c r="D147" s="8" t="str">
        <f>BPU!D147</f>
        <v>1 prestation</v>
      </c>
      <c r="E147" s="21">
        <f>BPU!E147</f>
        <v>0</v>
      </c>
      <c r="F147" s="8"/>
      <c r="G147" s="52">
        <f t="shared" si="5"/>
        <v>0</v>
      </c>
      <c r="H147" s="56">
        <f>BPU!F147</f>
        <v>0</v>
      </c>
      <c r="I147" s="24">
        <f t="shared" si="4"/>
        <v>0</v>
      </c>
    </row>
    <row r="148" spans="1:9" ht="160.5" hidden="1" customHeight="1" x14ac:dyDescent="0.3">
      <c r="A148" s="123"/>
      <c r="B148" s="8" t="str">
        <f>BPU!B148</f>
        <v>2- COORD-COL-PANEL</v>
      </c>
      <c r="C148" s="8" t="str">
        <f>BPU!C148</f>
        <v>Coordination de la collecte d’une enquête en panel</v>
      </c>
      <c r="D148" s="8" t="str">
        <f>BPU!D148</f>
        <v>1 prestation</v>
      </c>
      <c r="E148" s="21">
        <f>BPU!E148</f>
        <v>0</v>
      </c>
      <c r="F148" s="8"/>
      <c r="G148" s="52">
        <f t="shared" si="5"/>
        <v>0</v>
      </c>
      <c r="H148" s="56">
        <f>BPU!F148</f>
        <v>0</v>
      </c>
      <c r="I148" s="24">
        <f t="shared" si="4"/>
        <v>0</v>
      </c>
    </row>
    <row r="149" spans="1:9" ht="47.25" x14ac:dyDescent="0.3">
      <c r="A149" s="116" t="str">
        <f>BPU!A149</f>
        <v>Contrôle</v>
      </c>
      <c r="B149" s="8" t="str">
        <f>BPU!B149</f>
        <v>2-CTRL-1</v>
      </c>
      <c r="C149" s="8" t="str">
        <f>BPU!C149</f>
        <v>Implémentation de 1 contrôle de cohérence, dans la limite de 10 contrôles</v>
      </c>
      <c r="D149" s="8" t="str">
        <f>BPU!D149</f>
        <v>Tranche de 1 contrôle</v>
      </c>
      <c r="E149" s="21">
        <f>BPU!E149</f>
        <v>0</v>
      </c>
      <c r="F149" s="8">
        <v>5</v>
      </c>
      <c r="G149" s="52">
        <f t="shared" si="5"/>
        <v>0</v>
      </c>
      <c r="H149" s="56">
        <f>BPU!F149</f>
        <v>0</v>
      </c>
      <c r="I149" s="24">
        <f t="shared" si="4"/>
        <v>0</v>
      </c>
    </row>
    <row r="150" spans="1:9" ht="47.25" x14ac:dyDescent="0.3">
      <c r="A150" s="116"/>
      <c r="B150" s="8" t="str">
        <f>BPU!B150</f>
        <v>2-CTRL-10</v>
      </c>
      <c r="C150" s="8" t="str">
        <f>BPU!C150</f>
        <v>Implémentation de 10 contrôles de cohérence, dans la limite de 100 contrôles</v>
      </c>
      <c r="D150" s="8" t="str">
        <f>BPU!D150</f>
        <v>10 contrôles</v>
      </c>
      <c r="E150" s="21">
        <f>BPU!E150</f>
        <v>0</v>
      </c>
      <c r="F150" s="8">
        <v>2</v>
      </c>
      <c r="G150" s="52">
        <f t="shared" si="5"/>
        <v>0</v>
      </c>
      <c r="H150" s="56">
        <f>BPU!F150</f>
        <v>0</v>
      </c>
      <c r="I150" s="24">
        <f t="shared" si="4"/>
        <v>0</v>
      </c>
    </row>
    <row r="151" spans="1:9" ht="47.25" x14ac:dyDescent="0.3">
      <c r="A151" s="116"/>
      <c r="B151" s="8" t="str">
        <f>BPU!B151</f>
        <v xml:space="preserve">2-CTRL-100 </v>
      </c>
      <c r="C151" s="8" t="str">
        <f>BPU!C151</f>
        <v>Implémentation 100 contrôles de cohérence, dans la limite de 1 000 contrôles</v>
      </c>
      <c r="D151" s="8" t="str">
        <f>BPU!D151</f>
        <v>100 contrôles</v>
      </c>
      <c r="E151" s="21">
        <f>BPU!E151</f>
        <v>0</v>
      </c>
      <c r="F151" s="8">
        <v>3</v>
      </c>
      <c r="G151" s="52">
        <f t="shared" si="5"/>
        <v>0</v>
      </c>
      <c r="H151" s="56">
        <f>BPU!F151</f>
        <v>0</v>
      </c>
      <c r="I151" s="24">
        <f t="shared" si="4"/>
        <v>0</v>
      </c>
    </row>
    <row r="152" spans="1:9" ht="47.25" hidden="1" x14ac:dyDescent="0.3">
      <c r="A152" s="116"/>
      <c r="B152" s="8" t="str">
        <f>BPU!B152</f>
        <v xml:space="preserve">2-CTRL-SUP </v>
      </c>
      <c r="C152" s="8" t="str">
        <f>BPU!C152</f>
        <v xml:space="preserve">Implémentation 100 contrôles de cohérence supplémentaires au-delà de 1 000 contrôles </v>
      </c>
      <c r="D152" s="8" t="str">
        <f>BPU!D152</f>
        <v>100 contrôles supplémentaires au-delà de 1 000</v>
      </c>
      <c r="E152" s="21">
        <f>BPU!E152</f>
        <v>0</v>
      </c>
      <c r="F152" s="8"/>
      <c r="G152" s="52">
        <f t="shared" si="5"/>
        <v>0</v>
      </c>
      <c r="H152" s="56">
        <f>BPU!F152</f>
        <v>0</v>
      </c>
      <c r="I152" s="24">
        <f t="shared" si="4"/>
        <v>0</v>
      </c>
    </row>
    <row r="153" spans="1:9" ht="31.5" x14ac:dyDescent="0.3">
      <c r="A153" s="116" t="str">
        <f>BPU!A153</f>
        <v>Extranet</v>
      </c>
      <c r="B153" s="8" t="str">
        <f>BPU!B153</f>
        <v>2-EXTR-SUIVI-MEO</v>
      </c>
      <c r="C153" s="8" t="str">
        <f>BPU!C153</f>
        <v>Mise en place de l’extranet de suivi de collecte</v>
      </c>
      <c r="D153" s="8" t="str">
        <f>BPU!D153</f>
        <v>1 site</v>
      </c>
      <c r="E153" s="21">
        <f>BPU!E153</f>
        <v>0</v>
      </c>
      <c r="F153" s="8">
        <v>1</v>
      </c>
      <c r="G153" s="52">
        <f t="shared" si="5"/>
        <v>0</v>
      </c>
      <c r="H153" s="56">
        <f>BPU!F153</f>
        <v>0</v>
      </c>
      <c r="I153" s="24">
        <f t="shared" si="4"/>
        <v>0</v>
      </c>
    </row>
    <row r="154" spans="1:9" ht="31.5" x14ac:dyDescent="0.3">
      <c r="A154" s="116"/>
      <c r="B154" s="8" t="str">
        <f>BPU!B154</f>
        <v>2-EXTR-SUIVI-ALIM</v>
      </c>
      <c r="C154" s="8" t="str">
        <f>BPU!C154</f>
        <v>Alimentation de l’extranet de suivi de collecte pour 1 mois</v>
      </c>
      <c r="D154" s="8" t="str">
        <f>BPU!D154</f>
        <v>1 mois</v>
      </c>
      <c r="E154" s="21">
        <f>BPU!E154</f>
        <v>0</v>
      </c>
      <c r="F154" s="8">
        <v>9</v>
      </c>
      <c r="G154" s="52">
        <f t="shared" si="5"/>
        <v>0</v>
      </c>
      <c r="H154" s="56">
        <f>BPU!F154</f>
        <v>0</v>
      </c>
      <c r="I154" s="24">
        <f t="shared" si="4"/>
        <v>0</v>
      </c>
    </row>
    <row r="155" spans="1:9" ht="48.75" hidden="1" customHeight="1" x14ac:dyDescent="0.3">
      <c r="A155" s="123" t="str">
        <f>BPU!A155</f>
        <v>Envoi d'informations ou de relances</v>
      </c>
      <c r="B155" s="8" t="str">
        <f>BPU!B155</f>
        <v>2-CONCEPT-MEL-S</v>
      </c>
      <c r="C155" s="8" t="str">
        <f>BPU!C155</f>
        <v>Conception de message d’information ou de relance par couriel de complexité simple</v>
      </c>
      <c r="D155" s="8" t="str">
        <f>BPU!D155</f>
        <v>1 message</v>
      </c>
      <c r="E155" s="21">
        <f>BPU!E155</f>
        <v>0</v>
      </c>
      <c r="F155" s="8"/>
      <c r="G155" s="52">
        <f t="shared" si="5"/>
        <v>0</v>
      </c>
      <c r="H155" s="56">
        <f>BPU!F155</f>
        <v>0</v>
      </c>
      <c r="I155" s="24">
        <f t="shared" si="4"/>
        <v>0</v>
      </c>
    </row>
    <row r="156" spans="1:9" ht="47.25" x14ac:dyDescent="0.3">
      <c r="A156" s="123"/>
      <c r="B156" s="8" t="str">
        <f>BPU!B156</f>
        <v>2-CONCEPT-MEL-M</v>
      </c>
      <c r="C156" s="8" t="str">
        <f>BPU!C156</f>
        <v>Conception de message d’information ou de relance par couriel de complexité modérée (mise en page, pièce jointe)</v>
      </c>
      <c r="D156" s="8" t="str">
        <f>BPU!D156</f>
        <v>1 message</v>
      </c>
      <c r="E156" s="21">
        <f>BPU!E156</f>
        <v>0</v>
      </c>
      <c r="F156" s="8">
        <v>1</v>
      </c>
      <c r="G156" s="52">
        <f t="shared" si="5"/>
        <v>0</v>
      </c>
      <c r="H156" s="56">
        <f>BPU!F156</f>
        <v>0</v>
      </c>
      <c r="I156" s="24">
        <f t="shared" si="4"/>
        <v>0</v>
      </c>
    </row>
    <row r="157" spans="1:9" ht="47.25" hidden="1" x14ac:dyDescent="0.3">
      <c r="A157" s="123"/>
      <c r="B157" s="8" t="str">
        <f>BPU!B157</f>
        <v>2-CONCEPT-MEL-F</v>
      </c>
      <c r="C157" s="8" t="str">
        <f>BPU!C157</f>
        <v>Conception de message d’information ou de relance par couriel de complexité forte (personnalisation, groupe)</v>
      </c>
      <c r="D157" s="8" t="str">
        <f>BPU!D157</f>
        <v>1 message</v>
      </c>
      <c r="E157" s="21">
        <f>BPU!E157</f>
        <v>0</v>
      </c>
      <c r="F157" s="8"/>
      <c r="G157" s="52">
        <f t="shared" si="5"/>
        <v>0</v>
      </c>
      <c r="H157" s="56">
        <f>BPU!F157</f>
        <v>0</v>
      </c>
      <c r="I157" s="24">
        <f t="shared" si="4"/>
        <v>0</v>
      </c>
    </row>
    <row r="158" spans="1:9" ht="47.25" x14ac:dyDescent="0.3">
      <c r="A158" s="123"/>
      <c r="B158" s="8" t="str">
        <f>BPU!B158</f>
        <v>2-ENVOI-MEL-10</v>
      </c>
      <c r="C158" s="8" t="str">
        <f>BPU!C158</f>
        <v>Envoi de 10 courriels de message d’information ou de relance, dans la limite de 100 courriels</v>
      </c>
      <c r="D158" s="8" t="str">
        <f>BPU!D158</f>
        <v>Tranche de 10 courriels</v>
      </c>
      <c r="E158" s="21">
        <f>BPU!E158</f>
        <v>0</v>
      </c>
      <c r="F158" s="8">
        <v>6</v>
      </c>
      <c r="G158" s="52">
        <f t="shared" si="5"/>
        <v>0</v>
      </c>
      <c r="H158" s="56">
        <f>BPU!F158</f>
        <v>0</v>
      </c>
      <c r="I158" s="24">
        <f t="shared" si="4"/>
        <v>0</v>
      </c>
    </row>
    <row r="159" spans="1:9" ht="47.25" x14ac:dyDescent="0.3">
      <c r="A159" s="123"/>
      <c r="B159" s="8" t="str">
        <f>BPU!B159</f>
        <v>2-ENVOI-MEL-100</v>
      </c>
      <c r="C159" s="8" t="str">
        <f>BPU!C159</f>
        <v>Envoi de 100 courriels de message d’information ou de relance, dans la limite de 1 000 courriels</v>
      </c>
      <c r="D159" s="8" t="str">
        <f>BPU!D159</f>
        <v>Tranche de 100 courriels</v>
      </c>
      <c r="E159" s="21">
        <f>BPU!E159</f>
        <v>0</v>
      </c>
      <c r="F159" s="8">
        <v>7</v>
      </c>
      <c r="G159" s="52">
        <f t="shared" si="5"/>
        <v>0</v>
      </c>
      <c r="H159" s="56">
        <f>BPU!F159</f>
        <v>0</v>
      </c>
      <c r="I159" s="24">
        <f t="shared" si="4"/>
        <v>0</v>
      </c>
    </row>
    <row r="160" spans="1:9" ht="98.45" customHeight="1" x14ac:dyDescent="0.3">
      <c r="A160" s="123"/>
      <c r="B160" s="8" t="str">
        <f>BPU!B160</f>
        <v>2-ENVOI-MEL-1000</v>
      </c>
      <c r="C160" s="8" t="str">
        <f>BPU!C160</f>
        <v>Envoi de 1 000 courriels de message d’information ou de relance, dans la limite de 10 000 courriels</v>
      </c>
      <c r="D160" s="8" t="str">
        <f>BPU!D160</f>
        <v>Tranche de 1 000 courriels</v>
      </c>
      <c r="E160" s="21">
        <f>BPU!E160</f>
        <v>0</v>
      </c>
      <c r="F160" s="8">
        <v>1</v>
      </c>
      <c r="G160" s="52">
        <f t="shared" si="5"/>
        <v>0</v>
      </c>
      <c r="H160" s="56">
        <f>BPU!F160</f>
        <v>0</v>
      </c>
      <c r="I160" s="24">
        <f t="shared" si="4"/>
        <v>0</v>
      </c>
    </row>
    <row r="161" spans="1:9" ht="98.45" hidden="1" customHeight="1" x14ac:dyDescent="0.3">
      <c r="A161" s="123"/>
      <c r="B161" s="8" t="str">
        <f>BPU!B161</f>
        <v>2-ENVOI-MEL-10000</v>
      </c>
      <c r="C161" s="8" t="str">
        <f>BPU!C161</f>
        <v>Envoi de 10 000 courriels de message d’information ou de relance, dans la limite de 100 000 courriels</v>
      </c>
      <c r="D161" s="8" t="str">
        <f>BPU!D161</f>
        <v>Tranche de 10 000 courriels</v>
      </c>
      <c r="E161" s="21">
        <f>BPU!E161</f>
        <v>0</v>
      </c>
      <c r="F161" s="8"/>
      <c r="G161" s="52">
        <f t="shared" ref="G161" si="6">E161*F161</f>
        <v>0</v>
      </c>
      <c r="H161" s="56">
        <f>BPU!F161</f>
        <v>0</v>
      </c>
      <c r="I161" s="24">
        <f t="shared" ref="I161" si="7">G161*(1+H161)</f>
        <v>0</v>
      </c>
    </row>
    <row r="162" spans="1:9" ht="63" hidden="1" x14ac:dyDescent="0.3">
      <c r="A162" s="123"/>
      <c r="B162" s="8" t="str">
        <f>BPU!B162</f>
        <v>2-ENVOI-MEL-100000-SUP</v>
      </c>
      <c r="C162" s="8" t="str">
        <f>BPU!C162</f>
        <v xml:space="preserve">Envoi de 10 000 courriels supplémentaires de message d’information ou de relance au-delà de 100 000 </v>
      </c>
      <c r="D162" s="8" t="str">
        <f>BPU!D162</f>
        <v>Tranche de 10 000 courriels supplémentaires au-delà de 100 000</v>
      </c>
      <c r="E162" s="21">
        <f>BPU!E162</f>
        <v>0</v>
      </c>
      <c r="F162" s="8"/>
      <c r="G162" s="52">
        <f t="shared" si="5"/>
        <v>0</v>
      </c>
      <c r="H162" s="56">
        <f>BPU!F162</f>
        <v>0</v>
      </c>
      <c r="I162" s="24">
        <f t="shared" si="4"/>
        <v>0</v>
      </c>
    </row>
    <row r="163" spans="1:9" hidden="1" x14ac:dyDescent="0.3">
      <c r="A163" s="123"/>
      <c r="B163" s="8" t="str">
        <f>BPU!B163</f>
        <v xml:space="preserve">2-ENVOI-SMS </v>
      </c>
      <c r="C163" s="8" t="str">
        <f>BPU!C163</f>
        <v>Envoi de SMS</v>
      </c>
      <c r="D163" s="8" t="str">
        <f>BPU!D163</f>
        <v>Envoi de 1 sms</v>
      </c>
      <c r="E163" s="21">
        <f>BPU!E163</f>
        <v>0</v>
      </c>
      <c r="F163" s="8"/>
      <c r="G163" s="52">
        <f t="shared" si="5"/>
        <v>0</v>
      </c>
      <c r="H163" s="56">
        <f>BPU!F163</f>
        <v>0</v>
      </c>
      <c r="I163" s="24">
        <f t="shared" si="4"/>
        <v>0</v>
      </c>
    </row>
    <row r="164" spans="1:9" ht="31.5" x14ac:dyDescent="0.3">
      <c r="A164" s="123"/>
      <c r="B164" s="8" t="str">
        <f>BPU!B164</f>
        <v>2-ENVOI-MSG-VOC-10</v>
      </c>
      <c r="C164" s="8" t="str">
        <f>BPU!C164</f>
        <v>Dépôt de 10 messages vocaux, dans la limite de 100 messages vocaux</v>
      </c>
      <c r="D164" s="8" t="str">
        <f>BPU!D164</f>
        <v>Tranche de 10 messages</v>
      </c>
      <c r="E164" s="21">
        <f>BPU!E164</f>
        <v>0</v>
      </c>
      <c r="F164" s="8">
        <v>8</v>
      </c>
      <c r="G164" s="52">
        <f t="shared" si="5"/>
        <v>0</v>
      </c>
      <c r="H164" s="56">
        <f>BPU!F164</f>
        <v>0</v>
      </c>
      <c r="I164" s="24">
        <f t="shared" si="4"/>
        <v>0</v>
      </c>
    </row>
    <row r="165" spans="1:9" ht="31.5" x14ac:dyDescent="0.3">
      <c r="A165" s="123"/>
      <c r="B165" s="8" t="str">
        <f>BPU!B165</f>
        <v>2-ENVOI-MSG-VOC-100</v>
      </c>
      <c r="C165" s="8" t="str">
        <f>BPU!C165</f>
        <v>Dépôt de 100 messages vocaux, dans la limite de 1 000 messages vocaux</v>
      </c>
      <c r="D165" s="8" t="str">
        <f>BPU!D165</f>
        <v>Tranche de 100 messages</v>
      </c>
      <c r="E165" s="21">
        <f>BPU!E165</f>
        <v>0</v>
      </c>
      <c r="F165" s="8">
        <v>3</v>
      </c>
      <c r="G165" s="52">
        <f t="shared" si="5"/>
        <v>0</v>
      </c>
      <c r="H165" s="56">
        <f>BPU!F165</f>
        <v>0</v>
      </c>
      <c r="I165" s="24">
        <f t="shared" si="4"/>
        <v>0</v>
      </c>
    </row>
    <row r="166" spans="1:9" ht="31.5" hidden="1" x14ac:dyDescent="0.3">
      <c r="A166" s="123"/>
      <c r="B166" s="8" t="str">
        <f>BPU!B166</f>
        <v>2-ENVOI-MSG-VOC-1000</v>
      </c>
      <c r="C166" s="8" t="str">
        <f>BPU!C166</f>
        <v>Dépôt de 1 000 messages vocaux, dans la limite de 10 000 messages vocaux</v>
      </c>
      <c r="D166" s="8" t="str">
        <f>BPU!D166</f>
        <v>Tranche de 1 000 messages</v>
      </c>
      <c r="E166" s="21">
        <f>BPU!E166</f>
        <v>0</v>
      </c>
      <c r="F166" s="8"/>
      <c r="G166" s="52">
        <f t="shared" si="5"/>
        <v>0</v>
      </c>
      <c r="H166" s="56">
        <f>BPU!F166</f>
        <v>0</v>
      </c>
      <c r="I166" s="24">
        <f t="shared" si="4"/>
        <v>0</v>
      </c>
    </row>
    <row r="167" spans="1:9" ht="31.5" hidden="1" x14ac:dyDescent="0.3">
      <c r="A167" s="123"/>
      <c r="B167" s="8" t="str">
        <f>BPU!B167</f>
        <v>2-ENVOI-MSG-VOC-10000</v>
      </c>
      <c r="C167" s="8" t="str">
        <f>BPU!C167</f>
        <v>Dépôt de 10 000 messages vocaux, dans la limite de 100 000 messages vocaux</v>
      </c>
      <c r="D167" s="8" t="str">
        <f>BPU!D167</f>
        <v>Tranche de 10 000 messages</v>
      </c>
      <c r="E167" s="21">
        <f>BPU!E167</f>
        <v>0</v>
      </c>
      <c r="F167" s="8"/>
      <c r="G167" s="52">
        <f t="shared" ref="G167" si="8">E167*F167</f>
        <v>0</v>
      </c>
      <c r="H167" s="56">
        <f>BPU!F167</f>
        <v>0</v>
      </c>
      <c r="I167" s="24">
        <f t="shared" ref="I167" si="9">G167*(1+H167)</f>
        <v>0</v>
      </c>
    </row>
    <row r="168" spans="1:9" ht="47.1" hidden="1" customHeight="1" x14ac:dyDescent="0.3">
      <c r="A168" s="123"/>
      <c r="B168" s="8" t="str">
        <f>BPU!B168</f>
        <v>2-ENVOI-MSG-VOC-100000-SUP</v>
      </c>
      <c r="C168" s="8" t="str">
        <f>BPU!C168</f>
        <v>Dépôt de 10 000 messages vocaux supplémentaires au-delà de 100 000</v>
      </c>
      <c r="D168" s="8" t="str">
        <f>BPU!D168</f>
        <v>Tranche de 10 000 messages supplémentaires au-delà de 100 000</v>
      </c>
      <c r="E168" s="21">
        <f>BPU!E168</f>
        <v>0</v>
      </c>
      <c r="F168" s="8"/>
      <c r="G168" s="52">
        <f t="shared" si="5"/>
        <v>0</v>
      </c>
      <c r="H168" s="56">
        <f>BPU!F168</f>
        <v>0</v>
      </c>
      <c r="I168" s="24">
        <f t="shared" si="4"/>
        <v>0</v>
      </c>
    </row>
    <row r="169" spans="1:9" ht="33.75" hidden="1" customHeight="1" x14ac:dyDescent="0.3">
      <c r="A169" s="123" t="str">
        <f>BPU!A169</f>
        <v>Relance téléphonique</v>
      </c>
      <c r="B169" s="8" t="str">
        <f>BPU!B169</f>
        <v>2-RLC-TEL-HSTD-10</v>
      </c>
      <c r="C169" s="8" t="str">
        <f>BPU!C169</f>
        <v>Relance par téléphone en horaire standard pour 10 appels, dans la limite de 100 appels</v>
      </c>
      <c r="D169" s="8" t="str">
        <f>BPU!D169</f>
        <v>Tranche de 10 relances téléphoniques</v>
      </c>
      <c r="E169" s="21">
        <f>BPU!E169</f>
        <v>0</v>
      </c>
      <c r="F169" s="8"/>
      <c r="G169" s="52">
        <f t="shared" si="5"/>
        <v>0</v>
      </c>
      <c r="H169" s="56">
        <f>BPU!F169</f>
        <v>0</v>
      </c>
      <c r="I169" s="24">
        <f t="shared" si="4"/>
        <v>0</v>
      </c>
    </row>
    <row r="170" spans="1:9" ht="47.25" hidden="1" x14ac:dyDescent="0.3">
      <c r="A170" s="123"/>
      <c r="B170" s="8" t="str">
        <f>BPU!B170</f>
        <v>2-RLC-TEL-HSTD-100</v>
      </c>
      <c r="C170" s="8" t="str">
        <f>BPU!C170</f>
        <v>Relance par téléphone en horaire standard pour 100 appels, dans la limite de 1 000 appels</v>
      </c>
      <c r="D170" s="8" t="str">
        <f>BPU!D170</f>
        <v>Tranche de 100 relances téléphoniques</v>
      </c>
      <c r="E170" s="21">
        <f>BPU!E170</f>
        <v>0</v>
      </c>
      <c r="F170" s="8"/>
      <c r="G170" s="52">
        <f t="shared" si="5"/>
        <v>0</v>
      </c>
      <c r="H170" s="56">
        <f>BPU!F170</f>
        <v>0</v>
      </c>
      <c r="I170" s="24">
        <f t="shared" si="4"/>
        <v>0</v>
      </c>
    </row>
    <row r="171" spans="1:9" ht="47.25" x14ac:dyDescent="0.3">
      <c r="A171" s="123"/>
      <c r="B171" s="8" t="str">
        <f>BPU!B171</f>
        <v>2-RLC-TEL-HSTD-1000</v>
      </c>
      <c r="C171" s="8" t="str">
        <f>BPU!C171</f>
        <v>Relance par téléphone en horaire standard pour 1 000 appels, dans la limite de 10 000 appels</v>
      </c>
      <c r="D171" s="8" t="str">
        <f>BPU!D171</f>
        <v>Tranche de 1 000 relances téléphoniques</v>
      </c>
      <c r="E171" s="21">
        <f>BPU!E171</f>
        <v>0</v>
      </c>
      <c r="F171" s="8">
        <v>1</v>
      </c>
      <c r="G171" s="52">
        <f t="shared" si="5"/>
        <v>0</v>
      </c>
      <c r="H171" s="56">
        <f>BPU!F171</f>
        <v>0</v>
      </c>
      <c r="I171" s="24">
        <f t="shared" si="4"/>
        <v>0</v>
      </c>
    </row>
    <row r="172" spans="1:9" ht="47.25" hidden="1" x14ac:dyDescent="0.3">
      <c r="A172" s="123"/>
      <c r="B172" s="8" t="str">
        <f>BPU!B172</f>
        <v>2-RLC-TEL-HEXCPT-10</v>
      </c>
      <c r="C172" s="8" t="str">
        <f>BPU!C172</f>
        <v>Relance par téléphone en horaires exceptionnels pour 10 appels, dans la limite de 100 appels</v>
      </c>
      <c r="D172" s="8" t="str">
        <f>BPU!D172</f>
        <v>Tranche de 10 relances téléphoniques</v>
      </c>
      <c r="E172" s="21">
        <f>BPU!E172</f>
        <v>0</v>
      </c>
      <c r="F172" s="8"/>
      <c r="G172" s="52">
        <f t="shared" si="5"/>
        <v>0</v>
      </c>
      <c r="H172" s="56">
        <f>BPU!F172</f>
        <v>0</v>
      </c>
      <c r="I172" s="24">
        <f t="shared" si="4"/>
        <v>0</v>
      </c>
    </row>
    <row r="173" spans="1:9" ht="47.25" x14ac:dyDescent="0.3">
      <c r="A173" s="123"/>
      <c r="B173" s="8" t="str">
        <f>BPU!B173</f>
        <v>2-RLC-TEL-HEXCPT-100</v>
      </c>
      <c r="C173" s="8" t="str">
        <f>BPU!C173</f>
        <v>Relance par téléphone en horaires exceptionnels pour 100 appels, dans la limite de 1 000 appels</v>
      </c>
      <c r="D173" s="8" t="str">
        <f>BPU!D173</f>
        <v>Tranche de 100 relances téléphoniques</v>
      </c>
      <c r="E173" s="21">
        <f>BPU!E173</f>
        <v>0</v>
      </c>
      <c r="F173" s="8">
        <v>1</v>
      </c>
      <c r="G173" s="52">
        <f t="shared" si="5"/>
        <v>0</v>
      </c>
      <c r="H173" s="56">
        <f>BPU!F173</f>
        <v>0</v>
      </c>
      <c r="I173" s="24">
        <f t="shared" si="4"/>
        <v>0</v>
      </c>
    </row>
    <row r="174" spans="1:9" ht="47.25" hidden="1" x14ac:dyDescent="0.3">
      <c r="A174" s="123"/>
      <c r="B174" s="8" t="str">
        <f>BPU!B174</f>
        <v>2-RLC-TEL-HEXCPT-1000</v>
      </c>
      <c r="C174" s="8" t="str">
        <f>BPU!C174</f>
        <v>Relance par téléphone en horaires exceptionnels pour 1 000 appels, dans la limite de 10 000 appels</v>
      </c>
      <c r="D174" s="8" t="str">
        <f>BPU!D174</f>
        <v>Tranche de 1 000 relances téléphoniques</v>
      </c>
      <c r="E174" s="21">
        <f>BPU!E174</f>
        <v>0</v>
      </c>
      <c r="F174" s="8"/>
      <c r="G174" s="52">
        <f t="shared" si="5"/>
        <v>0</v>
      </c>
      <c r="H174" s="56">
        <f>BPU!F174</f>
        <v>0</v>
      </c>
      <c r="I174" s="24">
        <f t="shared" si="4"/>
        <v>0</v>
      </c>
    </row>
    <row r="175" spans="1:9" ht="47.25" hidden="1" x14ac:dyDescent="0.3">
      <c r="A175" s="123" t="str">
        <f>BPU!A175</f>
        <v>Transport</v>
      </c>
      <c r="B175" s="8" t="str">
        <f>BPU!B175</f>
        <v>2-TRP-FM-1KG</v>
      </c>
      <c r="C175" s="8" t="str">
        <f>BPU!C175</f>
        <v>Transport France métropolitaine d’un colis, poids du colis inférieur ou égal à 1kg</v>
      </c>
      <c r="D175" s="8" t="str">
        <f>BPU!D175</f>
        <v>1 transport</v>
      </c>
      <c r="E175" s="21">
        <f>BPU!E175</f>
        <v>0</v>
      </c>
      <c r="F175" s="8"/>
      <c r="G175" s="52">
        <f t="shared" si="5"/>
        <v>0</v>
      </c>
      <c r="H175" s="56">
        <f>BPU!F175</f>
        <v>0</v>
      </c>
      <c r="I175" s="24">
        <f t="shared" si="4"/>
        <v>0</v>
      </c>
    </row>
    <row r="176" spans="1:9" ht="47.25" hidden="1" x14ac:dyDescent="0.3">
      <c r="A176" s="123"/>
      <c r="B176" s="8" t="str">
        <f>BPU!B176</f>
        <v>2-TRP-FM-2KG</v>
      </c>
      <c r="C176" s="8" t="str">
        <f>BPU!C176</f>
        <v>Transport France métropolitaine d’un colis, poids du colis supérieur à 1 kg et inférieur ou égal à 2kg</v>
      </c>
      <c r="D176" s="8" t="str">
        <f>BPU!D176</f>
        <v>1 transport</v>
      </c>
      <c r="E176" s="21">
        <f>BPU!E176</f>
        <v>0</v>
      </c>
      <c r="F176" s="8"/>
      <c r="G176" s="52">
        <f t="shared" si="5"/>
        <v>0</v>
      </c>
      <c r="H176" s="56">
        <f>BPU!F176</f>
        <v>0</v>
      </c>
      <c r="I176" s="24">
        <f t="shared" si="4"/>
        <v>0</v>
      </c>
    </row>
    <row r="177" spans="1:9" ht="47.25" x14ac:dyDescent="0.3">
      <c r="A177" s="123"/>
      <c r="B177" s="8" t="str">
        <f>BPU!B177</f>
        <v>2-TRP-FM-3KG</v>
      </c>
      <c r="C177" s="8" t="str">
        <f>BPU!C177</f>
        <v>Transport France métropolitaine d’un colis, poids du colis supérieur à 2 kg et inférieur ou égal à 3 kg</v>
      </c>
      <c r="D177" s="8" t="str">
        <f>BPU!D177</f>
        <v>1 transport</v>
      </c>
      <c r="E177" s="21">
        <f>BPU!E177</f>
        <v>0</v>
      </c>
      <c r="F177" s="8">
        <v>12</v>
      </c>
      <c r="G177" s="52">
        <f t="shared" si="5"/>
        <v>0</v>
      </c>
      <c r="H177" s="56">
        <f>BPU!F177</f>
        <v>0</v>
      </c>
      <c r="I177" s="24">
        <f t="shared" si="4"/>
        <v>0</v>
      </c>
    </row>
    <row r="178" spans="1:9" ht="47.25" hidden="1" x14ac:dyDescent="0.3">
      <c r="A178" s="123"/>
      <c r="B178" s="8" t="str">
        <f>BPU!B178</f>
        <v>2-TRP-FM-4KG</v>
      </c>
      <c r="C178" s="8" t="str">
        <f>BPU!C178</f>
        <v>Transport France métropolitaine d’un colis, poids du colis supérieur à 3 kg et inférieur ou égal à 4 kg</v>
      </c>
      <c r="D178" s="8" t="str">
        <f>BPU!D178</f>
        <v>1 transport</v>
      </c>
      <c r="E178" s="21">
        <f>BPU!E178</f>
        <v>0</v>
      </c>
      <c r="F178" s="8"/>
      <c r="G178" s="52">
        <f t="shared" si="5"/>
        <v>0</v>
      </c>
      <c r="H178" s="56">
        <f>BPU!F178</f>
        <v>0</v>
      </c>
      <c r="I178" s="24">
        <f t="shared" si="4"/>
        <v>0</v>
      </c>
    </row>
    <row r="179" spans="1:9" ht="47.25" hidden="1" x14ac:dyDescent="0.3">
      <c r="A179" s="123"/>
      <c r="B179" s="8" t="str">
        <f>BPU!B179</f>
        <v>2-TRP-FM-5KG</v>
      </c>
      <c r="C179" s="8" t="str">
        <f>BPU!C179</f>
        <v>Transport France métropolitaine d’un colis, poids du colis supérieur à 4 kg et inférieur ou égal à 5 kg</v>
      </c>
      <c r="D179" s="8" t="str">
        <f>BPU!D179</f>
        <v>1 transport</v>
      </c>
      <c r="E179" s="21">
        <f>BPU!E179</f>
        <v>0</v>
      </c>
      <c r="F179" s="8"/>
      <c r="G179" s="52">
        <f t="shared" si="5"/>
        <v>0</v>
      </c>
      <c r="H179" s="56">
        <f>BPU!F179</f>
        <v>0</v>
      </c>
      <c r="I179" s="24">
        <f t="shared" si="4"/>
        <v>0</v>
      </c>
    </row>
    <row r="180" spans="1:9" ht="50.45" hidden="1" customHeight="1" x14ac:dyDescent="0.3">
      <c r="A180" s="123"/>
      <c r="B180" s="8" t="str">
        <f>BPU!B180</f>
        <v xml:space="preserve">2-TRP-FM-SUP </v>
      </c>
      <c r="C180" s="8" t="str">
        <f>BPU!C180</f>
        <v>Transport France métropolitaine d’un colis, 1 kg supplémentaire au-delà de 5kg</v>
      </c>
      <c r="D180" s="8" t="str">
        <f>BPU!D180</f>
        <v>1 transport</v>
      </c>
      <c r="E180" s="21">
        <f>BPU!E180</f>
        <v>0</v>
      </c>
      <c r="F180" s="8"/>
      <c r="G180" s="52">
        <f t="shared" si="5"/>
        <v>0</v>
      </c>
      <c r="H180" s="56">
        <f>BPU!F180</f>
        <v>0</v>
      </c>
      <c r="I180" s="24">
        <f t="shared" si="4"/>
        <v>0</v>
      </c>
    </row>
    <row r="181" spans="1:9" ht="31.5" hidden="1" x14ac:dyDescent="0.3">
      <c r="A181" s="123"/>
      <c r="B181" s="8" t="str">
        <f>BPU!B181</f>
        <v xml:space="preserve">2-TRP-OM-1KG </v>
      </c>
      <c r="C181" s="8" t="str">
        <f>BPU!C181</f>
        <v>Transport Outre-Mer d’un colis, poids du colis inférieur ou égal à 1kg</v>
      </c>
      <c r="D181" s="8" t="str">
        <f>BPU!D181</f>
        <v>1 transport</v>
      </c>
      <c r="E181" s="21">
        <f>BPU!E181</f>
        <v>0</v>
      </c>
      <c r="F181" s="8"/>
      <c r="G181" s="52">
        <f t="shared" si="5"/>
        <v>0</v>
      </c>
      <c r="H181" s="56">
        <f>BPU!F181</f>
        <v>0</v>
      </c>
      <c r="I181" s="24">
        <f t="shared" si="4"/>
        <v>0</v>
      </c>
    </row>
    <row r="182" spans="1:9" ht="50.45" hidden="1" customHeight="1" x14ac:dyDescent="0.3">
      <c r="A182" s="123"/>
      <c r="B182" s="8" t="str">
        <f>BPU!B182</f>
        <v xml:space="preserve">2-TRP-OM-2KG </v>
      </c>
      <c r="C182" s="8" t="str">
        <f>BPU!C182</f>
        <v>Transport Outre-Mer d’un colis, poids du colis supérieur à 1 kg et inférieur ou égal à 2kg</v>
      </c>
      <c r="D182" s="8" t="str">
        <f>BPU!D182</f>
        <v>1 transport</v>
      </c>
      <c r="E182" s="21">
        <f>BPU!E182</f>
        <v>0</v>
      </c>
      <c r="F182" s="8"/>
      <c r="G182" s="52">
        <f t="shared" si="5"/>
        <v>0</v>
      </c>
      <c r="H182" s="56">
        <f>BPU!F182</f>
        <v>0</v>
      </c>
      <c r="I182" s="24">
        <f t="shared" si="4"/>
        <v>0</v>
      </c>
    </row>
    <row r="183" spans="1:9" ht="47.25" hidden="1" x14ac:dyDescent="0.3">
      <c r="A183" s="123"/>
      <c r="B183" s="8" t="str">
        <f>BPU!B183</f>
        <v xml:space="preserve">2-TRP-OM-3KG </v>
      </c>
      <c r="C183" s="8" t="str">
        <f>BPU!C183</f>
        <v>Transport Outre-Mer d’un colis, poids du colis supérieur à 2 kg et inférieur ou égal à 3kg</v>
      </c>
      <c r="D183" s="8" t="str">
        <f>BPU!D183</f>
        <v>1 transport</v>
      </c>
      <c r="E183" s="21">
        <f>BPU!E183</f>
        <v>0</v>
      </c>
      <c r="F183" s="8"/>
      <c r="G183" s="52">
        <f t="shared" si="5"/>
        <v>0</v>
      </c>
      <c r="H183" s="56">
        <f>BPU!F183</f>
        <v>0</v>
      </c>
      <c r="I183" s="24">
        <f t="shared" si="4"/>
        <v>0</v>
      </c>
    </row>
    <row r="184" spans="1:9" ht="47.25" hidden="1" x14ac:dyDescent="0.3">
      <c r="A184" s="123"/>
      <c r="B184" s="8" t="str">
        <f>BPU!B184</f>
        <v xml:space="preserve">2-TRP-OM-4KG </v>
      </c>
      <c r="C184" s="8" t="str">
        <f>BPU!C184</f>
        <v>Transport Outre-Mer d’un colis, poids du colis supérieur à 3 kg et inférieur ou égal à 4kg</v>
      </c>
      <c r="D184" s="8" t="str">
        <f>BPU!D184</f>
        <v>1 transport</v>
      </c>
      <c r="E184" s="21">
        <f>BPU!E184</f>
        <v>0</v>
      </c>
      <c r="F184" s="8"/>
      <c r="G184" s="52">
        <f t="shared" si="5"/>
        <v>0</v>
      </c>
      <c r="H184" s="56">
        <f>BPU!F184</f>
        <v>0</v>
      </c>
      <c r="I184" s="24">
        <f t="shared" si="4"/>
        <v>0</v>
      </c>
    </row>
    <row r="185" spans="1:9" ht="47.25" hidden="1" x14ac:dyDescent="0.3">
      <c r="A185" s="123"/>
      <c r="B185" s="8" t="str">
        <f>BPU!B185</f>
        <v xml:space="preserve">2-TRP-OM-5KG </v>
      </c>
      <c r="C185" s="8" t="str">
        <f>BPU!C185</f>
        <v>Transport Outre-Mer d’un colis, poids du colis supérieur à 4 kg et inférieur ou égal à 5kg</v>
      </c>
      <c r="D185" s="8" t="str">
        <f>BPU!D185</f>
        <v>1 transport</v>
      </c>
      <c r="E185" s="21">
        <f>BPU!E185</f>
        <v>0</v>
      </c>
      <c r="F185" s="8"/>
      <c r="G185" s="52">
        <f t="shared" si="5"/>
        <v>0</v>
      </c>
      <c r="H185" s="56">
        <f>BPU!F185</f>
        <v>0</v>
      </c>
      <c r="I185" s="24">
        <f t="shared" si="4"/>
        <v>0</v>
      </c>
    </row>
    <row r="186" spans="1:9" ht="31.5" hidden="1" x14ac:dyDescent="0.3">
      <c r="A186" s="123"/>
      <c r="B186" s="8" t="str">
        <f>BPU!B186</f>
        <v xml:space="preserve">2-TRP-OM-SUP </v>
      </c>
      <c r="C186" s="8" t="str">
        <f>BPU!C186</f>
        <v>Transport Outre-Mer d’un colis, 1 kg supplémentaire au-delà 5kg</v>
      </c>
      <c r="D186" s="8" t="str">
        <f>BPU!D186</f>
        <v>1 transport</v>
      </c>
      <c r="E186" s="21">
        <f>BPU!E186</f>
        <v>0</v>
      </c>
      <c r="F186" s="8"/>
      <c r="G186" s="52">
        <f t="shared" si="5"/>
        <v>0</v>
      </c>
      <c r="H186" s="56">
        <f>BPU!F186</f>
        <v>0</v>
      </c>
      <c r="I186" s="24">
        <f t="shared" si="4"/>
        <v>0</v>
      </c>
    </row>
    <row r="187" spans="1:9" ht="63" hidden="1" x14ac:dyDescent="0.3">
      <c r="A187" s="116" t="str">
        <f>BPU!A187</f>
        <v>Traduction</v>
      </c>
      <c r="B187" s="8" t="str">
        <f>BPU!B187</f>
        <v>2-TRADUC-CRT</v>
      </c>
      <c r="C187" s="8" t="str">
        <f>BPU!C187</f>
        <v>Traduction d’un lot de 1 à 10 questions en langue étrangère courante (notamment anglais, espagnol, italien, allemand, arabe, mandarin)</v>
      </c>
      <c r="D187" s="8" t="str">
        <f>BPU!D187</f>
        <v>1 traduction</v>
      </c>
      <c r="E187" s="21">
        <f>BPU!E187</f>
        <v>0</v>
      </c>
      <c r="F187" s="8"/>
      <c r="G187" s="52">
        <f t="shared" si="5"/>
        <v>0</v>
      </c>
      <c r="H187" s="56">
        <f>BPU!F187</f>
        <v>0</v>
      </c>
      <c r="I187" s="24">
        <f t="shared" si="4"/>
        <v>0</v>
      </c>
    </row>
    <row r="188" spans="1:9" ht="47.25" hidden="1" x14ac:dyDescent="0.3">
      <c r="A188" s="116"/>
      <c r="B188" s="8" t="str">
        <f>BPU!B188</f>
        <v>2-TRADUC-EXCPT</v>
      </c>
      <c r="C188" s="8" t="str">
        <f>BPU!C188</f>
        <v>Traduction d’un lot de 1 à 10 questions dans une autre langue étrangère que celles considérées comme courantes</v>
      </c>
      <c r="D188" s="8" t="str">
        <f>BPU!D188</f>
        <v>1 traduction</v>
      </c>
      <c r="E188" s="21">
        <f>BPU!E188</f>
        <v>0</v>
      </c>
      <c r="F188" s="8"/>
      <c r="G188" s="52">
        <f t="shared" si="5"/>
        <v>0</v>
      </c>
      <c r="H188" s="56">
        <f>BPU!F188</f>
        <v>0</v>
      </c>
      <c r="I188" s="24">
        <f t="shared" si="4"/>
        <v>0</v>
      </c>
    </row>
    <row r="189" spans="1:9" ht="31.5" x14ac:dyDescent="0.3">
      <c r="A189" s="116" t="str">
        <f>BPU!A189</f>
        <v>Restitution</v>
      </c>
      <c r="B189" s="8" t="str">
        <f>BPU!B189</f>
        <v>2-RST-RAP-DRLNT</v>
      </c>
      <c r="C189" s="8" t="str">
        <f>BPU!C189</f>
        <v>Restitution : Rapport sur le déroulement de l’enquête</v>
      </c>
      <c r="D189" s="8" t="str">
        <f>BPU!D189</f>
        <v>1 document</v>
      </c>
      <c r="E189" s="21">
        <f>BPU!E189</f>
        <v>0</v>
      </c>
      <c r="F189" s="8">
        <v>1</v>
      </c>
      <c r="G189" s="52">
        <f t="shared" si="5"/>
        <v>0</v>
      </c>
      <c r="H189" s="56">
        <f>BPU!F189</f>
        <v>0</v>
      </c>
      <c r="I189" s="24">
        <f t="shared" si="4"/>
        <v>0</v>
      </c>
    </row>
    <row r="190" spans="1:9" ht="24" customHeight="1" x14ac:dyDescent="0.3">
      <c r="A190" s="116"/>
      <c r="B190" s="8" t="str">
        <f>BPU!B190</f>
        <v>2-RST-QUEST</v>
      </c>
      <c r="C190" s="8" t="str">
        <f>BPU!C190</f>
        <v>Restitution : Le questionnaire</v>
      </c>
      <c r="D190" s="8" t="str">
        <f>BPU!D190</f>
        <v>1 document</v>
      </c>
      <c r="E190" s="21">
        <f>BPU!E190</f>
        <v>0</v>
      </c>
      <c r="F190" s="8">
        <v>1</v>
      </c>
      <c r="G190" s="52">
        <f t="shared" si="5"/>
        <v>0</v>
      </c>
      <c r="H190" s="56">
        <f>BPU!F190</f>
        <v>0</v>
      </c>
      <c r="I190" s="24">
        <f t="shared" si="4"/>
        <v>0</v>
      </c>
    </row>
    <row r="191" spans="1:9" ht="24" customHeight="1" x14ac:dyDescent="0.3">
      <c r="A191" s="116"/>
      <c r="B191" s="8" t="str">
        <f>BPU!B191</f>
        <v>2-RST-RES</v>
      </c>
      <c r="C191" s="8" t="str">
        <f>BPU!C191</f>
        <v>Restitution : Les résultats de l’enquête</v>
      </c>
      <c r="D191" s="8" t="str">
        <f>BPU!D191</f>
        <v>1 base de données des données de l'enquête</v>
      </c>
      <c r="E191" s="21">
        <f>BPU!E191</f>
        <v>0</v>
      </c>
      <c r="F191" s="8">
        <v>1</v>
      </c>
      <c r="G191" s="52">
        <f t="shared" si="5"/>
        <v>0</v>
      </c>
      <c r="H191" s="56">
        <f>BPU!F191</f>
        <v>0</v>
      </c>
      <c r="I191" s="24">
        <f t="shared" si="4"/>
        <v>0</v>
      </c>
    </row>
    <row r="192" spans="1:9" ht="24" customHeight="1" x14ac:dyDescent="0.3">
      <c r="A192" s="116"/>
      <c r="B192" s="8" t="str">
        <f>BPU!B192</f>
        <v>2-RST-VAR</v>
      </c>
      <c r="C192" s="8" t="str">
        <f>BPU!C192</f>
        <v>Restitution : Les variables techniques</v>
      </c>
      <c r="D192" s="8" t="str">
        <f>BPU!D192</f>
        <v>1 fichier de données</v>
      </c>
      <c r="E192" s="21">
        <f>BPU!E192</f>
        <v>0</v>
      </c>
      <c r="F192" s="8">
        <v>1</v>
      </c>
      <c r="G192" s="52">
        <f t="shared" si="5"/>
        <v>0</v>
      </c>
      <c r="H192" s="56">
        <f>BPU!F192</f>
        <v>0</v>
      </c>
      <c r="I192" s="24">
        <f t="shared" si="4"/>
        <v>0</v>
      </c>
    </row>
    <row r="193" spans="1:9" ht="239.1" customHeight="1" x14ac:dyDescent="0.3">
      <c r="A193" s="116"/>
      <c r="B193" s="8" t="str">
        <f>BPU!B193</f>
        <v>2-RST-METH</v>
      </c>
      <c r="C193" s="8" t="str">
        <f>BPU!C193</f>
        <v>Restitution : Une note de méthodologie</v>
      </c>
      <c r="D193" s="8" t="str">
        <f>BPU!D193</f>
        <v>1 document</v>
      </c>
      <c r="E193" s="21">
        <f>BPU!E193</f>
        <v>0</v>
      </c>
      <c r="F193" s="8">
        <v>1</v>
      </c>
      <c r="G193" s="52">
        <f t="shared" si="5"/>
        <v>0</v>
      </c>
      <c r="H193" s="56">
        <f>BPU!F193</f>
        <v>0</v>
      </c>
      <c r="I193" s="24">
        <f t="shared" si="4"/>
        <v>0</v>
      </c>
    </row>
    <row r="194" spans="1:9" ht="31.5" hidden="1" x14ac:dyDescent="0.3">
      <c r="A194" s="116"/>
      <c r="B194" s="8" t="str">
        <f>BPU!B194</f>
        <v>2-RST-RAP-RES</v>
      </c>
      <c r="C194" s="8" t="str">
        <f>BPU!C194</f>
        <v>Restitution : Un rapport complet sur les résultats redressés et les tris croisés</v>
      </c>
      <c r="D194" s="8" t="str">
        <f>BPU!D194</f>
        <v>1 document</v>
      </c>
      <c r="E194" s="21">
        <f>BPU!E194</f>
        <v>0</v>
      </c>
      <c r="F194" s="8"/>
      <c r="G194" s="52">
        <f t="shared" si="5"/>
        <v>0</v>
      </c>
      <c r="H194" s="56">
        <f>BPU!F194</f>
        <v>0</v>
      </c>
      <c r="I194" s="24">
        <f t="shared" si="4"/>
        <v>0</v>
      </c>
    </row>
    <row r="195" spans="1:9" ht="27.75" hidden="1" customHeight="1" x14ac:dyDescent="0.3">
      <c r="A195" s="116"/>
      <c r="B195" s="8" t="str">
        <f>BPU!B195</f>
        <v>2-RST-BIL-STAT</v>
      </c>
      <c r="C195" s="8" t="str">
        <f>BPU!C195</f>
        <v>Restitution : Traitements statistiques</v>
      </c>
      <c r="D195" s="8" t="str">
        <f>BPU!D195</f>
        <v>1 document</v>
      </c>
      <c r="E195" s="21">
        <f>BPU!E195</f>
        <v>0</v>
      </c>
      <c r="F195" s="8"/>
      <c r="G195" s="52">
        <f t="shared" si="5"/>
        <v>0</v>
      </c>
      <c r="H195" s="56">
        <f>BPU!F195</f>
        <v>0</v>
      </c>
      <c r="I195" s="24">
        <f t="shared" si="4"/>
        <v>0</v>
      </c>
    </row>
    <row r="196" spans="1:9" ht="27.75" customHeight="1" x14ac:dyDescent="0.3">
      <c r="A196" s="116"/>
      <c r="B196" s="8" t="str">
        <f>BPU!B196</f>
        <v>2-RST-BIL-RES</v>
      </c>
      <c r="C196" s="8" t="str">
        <f>BPU!C196</f>
        <v>Restitution : Une note de bilan des résultats</v>
      </c>
      <c r="D196" s="8" t="str">
        <f>BPU!D196</f>
        <v>1 document</v>
      </c>
      <c r="E196" s="21">
        <f>BPU!E196</f>
        <v>0</v>
      </c>
      <c r="F196" s="8">
        <v>1</v>
      </c>
      <c r="G196" s="52">
        <f t="shared" si="5"/>
        <v>0</v>
      </c>
      <c r="H196" s="56">
        <f>BPU!F196</f>
        <v>0</v>
      </c>
      <c r="I196" s="24">
        <f t="shared" si="4"/>
        <v>0</v>
      </c>
    </row>
    <row r="197" spans="1:9" ht="127.5" hidden="1" customHeight="1" x14ac:dyDescent="0.3">
      <c r="A197" s="116"/>
      <c r="B197" s="8" t="str">
        <f>BPU!B197</f>
        <v>2-RST-REU-DBFG</v>
      </c>
      <c r="C197" s="8" t="str">
        <f>BPU!C197</f>
        <v>Restitution : Une réunion de débriefing avec des enquêteurs</v>
      </c>
      <c r="D197" s="8" t="str">
        <f>BPU!D197</f>
        <v>1 réunion</v>
      </c>
      <c r="E197" s="21">
        <f>BPU!E197</f>
        <v>0</v>
      </c>
      <c r="F197" s="8"/>
      <c r="G197" s="52">
        <f t="shared" si="5"/>
        <v>0</v>
      </c>
      <c r="H197" s="56">
        <f>BPU!F197</f>
        <v>0</v>
      </c>
      <c r="I197" s="24">
        <f t="shared" si="4"/>
        <v>0</v>
      </c>
    </row>
    <row r="198" spans="1:9" ht="48" thickBot="1" x14ac:dyDescent="0.35">
      <c r="A198" s="116"/>
      <c r="B198" s="8" t="str">
        <f>BPU!B198</f>
        <v>2-RST-COMM</v>
      </c>
      <c r="C198" s="8" t="str">
        <f>BPU!C198</f>
        <v>Restitution : Élaboration de supports de communication basés sur les résultats de l’enquête</v>
      </c>
      <c r="D198" s="8" t="str">
        <f>BPU!D198</f>
        <v>5 documents</v>
      </c>
      <c r="E198" s="21">
        <f>BPU!E198</f>
        <v>0</v>
      </c>
      <c r="F198" s="8">
        <v>1</v>
      </c>
      <c r="G198" s="52">
        <f t="shared" si="5"/>
        <v>0</v>
      </c>
      <c r="H198" s="56">
        <f>BPU!F198</f>
        <v>0</v>
      </c>
      <c r="I198" s="24">
        <f t="shared" si="4"/>
        <v>0</v>
      </c>
    </row>
    <row r="199" spans="1:9" ht="69" hidden="1" customHeight="1" x14ac:dyDescent="0.3">
      <c r="A199" s="81" t="str">
        <f>BPU!A199</f>
        <v>Gestion des connaissances</v>
      </c>
      <c r="B199" s="8" t="str">
        <f>BPU!B199</f>
        <v xml:space="preserve">2-TRSFT </v>
      </c>
      <c r="C199" s="8" t="str">
        <f>BPU!C199</f>
        <v xml:space="preserve">Transfert de connaissance </v>
      </c>
      <c r="D199" s="8" t="str">
        <f>BPU!D199</f>
        <v>1 prestation</v>
      </c>
      <c r="E199" s="21">
        <f>BPU!E199</f>
        <v>0</v>
      </c>
      <c r="F199" s="8"/>
      <c r="G199" s="52">
        <f t="shared" si="5"/>
        <v>0</v>
      </c>
      <c r="H199" s="56">
        <f>BPU!F199</f>
        <v>0</v>
      </c>
      <c r="I199" s="24">
        <f t="shared" si="4"/>
        <v>0</v>
      </c>
    </row>
    <row r="200" spans="1:9" ht="63.75" hidden="1" customHeight="1" x14ac:dyDescent="0.3">
      <c r="A200" s="116" t="str">
        <f>BPU!A200</f>
        <v>Intégration ou déveleloppement d'outils informatiques</v>
      </c>
      <c r="B200" s="8" t="str">
        <f>BPU!B200</f>
        <v>2-DEV-INTEG-SI-DEV-TS</v>
      </c>
      <c r="C200" s="8" t="str">
        <f>BPU!C200</f>
        <v>Développement  d’un outil de système d’information très simple</v>
      </c>
      <c r="D200" s="8" t="str">
        <f>BPU!D200</f>
        <v>1 prestation</v>
      </c>
      <c r="E200" s="21">
        <f>BPU!E200</f>
        <v>0</v>
      </c>
      <c r="F200" s="8"/>
      <c r="G200" s="52">
        <f t="shared" si="5"/>
        <v>0</v>
      </c>
      <c r="H200" s="56">
        <f>BPU!F200</f>
        <v>0</v>
      </c>
      <c r="I200" s="24">
        <f t="shared" ref="I200:I227" si="10">G200*(1+H200)</f>
        <v>0</v>
      </c>
    </row>
    <row r="201" spans="1:9" ht="31.5" hidden="1" x14ac:dyDescent="0.3">
      <c r="A201" s="116"/>
      <c r="B201" s="8" t="str">
        <f>BPU!B201</f>
        <v>2-DEV-INTEG-SI-DEV-S</v>
      </c>
      <c r="C201" s="8" t="str">
        <f>BPU!C201</f>
        <v>Développement  d’un outil de système d’information simple</v>
      </c>
      <c r="D201" s="8" t="str">
        <f>BPU!D201</f>
        <v>1 prestation</v>
      </c>
      <c r="E201" s="21">
        <f>BPU!E201</f>
        <v>0</v>
      </c>
      <c r="F201" s="8"/>
      <c r="G201" s="52">
        <f t="shared" si="5"/>
        <v>0</v>
      </c>
      <c r="H201" s="56">
        <f>BPU!F201</f>
        <v>0</v>
      </c>
      <c r="I201" s="24">
        <f t="shared" si="10"/>
        <v>0</v>
      </c>
    </row>
    <row r="202" spans="1:9" ht="31.5" hidden="1" x14ac:dyDescent="0.3">
      <c r="A202" s="116"/>
      <c r="B202" s="8" t="str">
        <f>BPU!B202</f>
        <v>2-DEV-INTEG-SI-DEV-C</v>
      </c>
      <c r="C202" s="8" t="str">
        <f>BPU!C202</f>
        <v>Développement d’un outil de système d’information complexe</v>
      </c>
      <c r="D202" s="8" t="str">
        <f>BPU!D202</f>
        <v>1 prestation</v>
      </c>
      <c r="E202" s="21">
        <f>BPU!E202</f>
        <v>0</v>
      </c>
      <c r="F202" s="8"/>
      <c r="G202" s="52">
        <f t="shared" ref="G202:G226" si="11">E202*F202</f>
        <v>0</v>
      </c>
      <c r="H202" s="56">
        <f>BPU!F202</f>
        <v>0</v>
      </c>
      <c r="I202" s="24">
        <f t="shared" si="10"/>
        <v>0</v>
      </c>
    </row>
    <row r="203" spans="1:9" ht="31.5" hidden="1" x14ac:dyDescent="0.3">
      <c r="A203" s="116"/>
      <c r="B203" s="8" t="str">
        <f>BPU!B203</f>
        <v>2-DEV-INTEG-SI-DEV-TC</v>
      </c>
      <c r="C203" s="8" t="str">
        <f>BPU!C203</f>
        <v>Développement d’un outil de système d’information très complexe</v>
      </c>
      <c r="D203" s="8" t="str">
        <f>BPU!D203</f>
        <v>1 prestation</v>
      </c>
      <c r="E203" s="21">
        <f>BPU!E203</f>
        <v>0</v>
      </c>
      <c r="F203" s="8"/>
      <c r="G203" s="52">
        <f t="shared" si="11"/>
        <v>0</v>
      </c>
      <c r="H203" s="56">
        <f>BPU!F203</f>
        <v>0</v>
      </c>
      <c r="I203" s="24">
        <f t="shared" si="10"/>
        <v>0</v>
      </c>
    </row>
    <row r="204" spans="1:9" ht="31.5" hidden="1" x14ac:dyDescent="0.3">
      <c r="A204" s="116"/>
      <c r="B204" s="8" t="str">
        <f>BPU!B204</f>
        <v>2-DEV-INTEG-SI-INTEG-TS</v>
      </c>
      <c r="C204" s="8" t="str">
        <f>BPU!C204</f>
        <v>Intégration d’un outil de système d’information très simple</v>
      </c>
      <c r="D204" s="8" t="str">
        <f>BPU!D204</f>
        <v>1 prestation</v>
      </c>
      <c r="E204" s="21">
        <f>BPU!E204</f>
        <v>0</v>
      </c>
      <c r="F204" s="8"/>
      <c r="G204" s="52">
        <f t="shared" si="11"/>
        <v>0</v>
      </c>
      <c r="H204" s="56">
        <f>BPU!F204</f>
        <v>0</v>
      </c>
      <c r="I204" s="24">
        <f t="shared" si="10"/>
        <v>0</v>
      </c>
    </row>
    <row r="205" spans="1:9" ht="31.5" hidden="1" x14ac:dyDescent="0.3">
      <c r="A205" s="116"/>
      <c r="B205" s="8" t="str">
        <f>BPU!B205</f>
        <v>2-DEV-INTEG-SI-INTEG-S</v>
      </c>
      <c r="C205" s="8" t="str">
        <f>BPU!C205</f>
        <v>Intégration d’un outil de système d’information simple</v>
      </c>
      <c r="D205" s="8" t="str">
        <f>BPU!D205</f>
        <v>1 prestation</v>
      </c>
      <c r="E205" s="21">
        <f>BPU!E205</f>
        <v>0</v>
      </c>
      <c r="F205" s="8"/>
      <c r="G205" s="52">
        <f t="shared" si="11"/>
        <v>0</v>
      </c>
      <c r="H205" s="56">
        <f>BPU!F205</f>
        <v>0</v>
      </c>
      <c r="I205" s="24">
        <f t="shared" si="10"/>
        <v>0</v>
      </c>
    </row>
    <row r="206" spans="1:9" ht="31.5" hidden="1" x14ac:dyDescent="0.3">
      <c r="A206" s="116"/>
      <c r="B206" s="8" t="str">
        <f>BPU!B206</f>
        <v>2-DEV-INTEG-SI-INTEG-C</v>
      </c>
      <c r="C206" s="8" t="str">
        <f>BPU!C206</f>
        <v>Intégration d’un outil de système d’information complexe</v>
      </c>
      <c r="D206" s="8" t="str">
        <f>BPU!D206</f>
        <v>1 prestation</v>
      </c>
      <c r="E206" s="21">
        <f>BPU!E206</f>
        <v>0</v>
      </c>
      <c r="F206" s="8"/>
      <c r="G206" s="52">
        <f t="shared" si="11"/>
        <v>0</v>
      </c>
      <c r="H206" s="56">
        <f>BPU!F206</f>
        <v>0</v>
      </c>
      <c r="I206" s="24">
        <f t="shared" si="10"/>
        <v>0</v>
      </c>
    </row>
    <row r="207" spans="1:9" ht="31.5" hidden="1" x14ac:dyDescent="0.3">
      <c r="A207" s="116"/>
      <c r="B207" s="8" t="str">
        <f>BPU!B207</f>
        <v>2-DEV-INTEG-SI-INTEG-TC</v>
      </c>
      <c r="C207" s="8" t="str">
        <f>BPU!C207</f>
        <v>Intégration d’un outil de système d’information très complexe</v>
      </c>
      <c r="D207" s="8" t="str">
        <f>BPU!D207</f>
        <v>1 prestation</v>
      </c>
      <c r="E207" s="21">
        <f>BPU!E207</f>
        <v>0</v>
      </c>
      <c r="F207" s="8"/>
      <c r="G207" s="52">
        <f t="shared" si="11"/>
        <v>0</v>
      </c>
      <c r="H207" s="56">
        <f>BPU!F207</f>
        <v>0</v>
      </c>
      <c r="I207" s="24">
        <f t="shared" si="10"/>
        <v>0</v>
      </c>
    </row>
    <row r="208" spans="1:9" ht="31.5" hidden="1" x14ac:dyDescent="0.3">
      <c r="A208" s="116"/>
      <c r="B208" s="8" t="str">
        <f>BPU!B208</f>
        <v>2-DEV-INTEG-SI-PIL-S</v>
      </c>
      <c r="C208" s="8" t="str">
        <f>BPU!C208</f>
        <v>Pilotage d’un projet de système d’information simple</v>
      </c>
      <c r="D208" s="8" t="str">
        <f>BPU!D208</f>
        <v xml:space="preserve">1 prestation d'une journée </v>
      </c>
      <c r="E208" s="21">
        <f>BPU!E208</f>
        <v>0</v>
      </c>
      <c r="F208" s="8"/>
      <c r="G208" s="52">
        <f t="shared" si="11"/>
        <v>0</v>
      </c>
      <c r="H208" s="56">
        <f>BPU!F208</f>
        <v>0</v>
      </c>
      <c r="I208" s="24">
        <f t="shared" si="10"/>
        <v>0</v>
      </c>
    </row>
    <row r="209" spans="1:9" ht="31.5" hidden="1" x14ac:dyDescent="0.3">
      <c r="A209" s="116"/>
      <c r="B209" s="8" t="str">
        <f>BPU!B209</f>
        <v>2-DEV-INTEG-SI-PIL-C</v>
      </c>
      <c r="C209" s="8" t="str">
        <f>BPU!C209</f>
        <v>Pilotage d’un projet de système d’information complexe</v>
      </c>
      <c r="D209" s="8" t="str">
        <f>BPU!D209</f>
        <v xml:space="preserve">1 prestation d'une journée </v>
      </c>
      <c r="E209" s="21">
        <f>BPU!E209</f>
        <v>0</v>
      </c>
      <c r="F209" s="8"/>
      <c r="G209" s="52">
        <f t="shared" si="11"/>
        <v>0</v>
      </c>
      <c r="H209" s="56">
        <f>BPU!F209</f>
        <v>0</v>
      </c>
      <c r="I209" s="24">
        <f t="shared" si="10"/>
        <v>0</v>
      </c>
    </row>
    <row r="210" spans="1:9" ht="78.75" hidden="1" x14ac:dyDescent="0.3">
      <c r="A210" s="116" t="str">
        <f>BPU!A210</f>
        <v>Indemnisation des enquêtés</v>
      </c>
      <c r="B210" s="8" t="str">
        <f>BPU!B210</f>
        <v>2-COORD-BANC-10</v>
      </c>
      <c r="C210" s="8" t="str">
        <f>BPU!C210</f>
        <v>Collecte des coordonnées et des informations bancaires de 10 organismes ou individus enquêtés à indemniser, dans la limite de 100 organismes ou individus</v>
      </c>
      <c r="D210" s="8" t="str">
        <f>BPU!D210</f>
        <v>Tranche de 10 organismes ou individus</v>
      </c>
      <c r="E210" s="21">
        <f>BPU!E210</f>
        <v>0</v>
      </c>
      <c r="F210" s="8"/>
      <c r="G210" s="52">
        <f t="shared" si="11"/>
        <v>0</v>
      </c>
      <c r="H210" s="56">
        <f>BPU!F210</f>
        <v>0</v>
      </c>
      <c r="I210" s="24">
        <f t="shared" si="10"/>
        <v>0</v>
      </c>
    </row>
    <row r="211" spans="1:9" ht="63" hidden="1" x14ac:dyDescent="0.3">
      <c r="A211" s="116"/>
      <c r="B211" s="8" t="str">
        <f>BPU!B211</f>
        <v>2-COORD-BANC-100</v>
      </c>
      <c r="C211" s="8" t="str">
        <f>BPU!C211</f>
        <v>Collecte des coordonnées et des informations bancaires de 100 organismes ou individus enquêtés à indemniser</v>
      </c>
      <c r="D211" s="8" t="str">
        <f>BPU!D211</f>
        <v>Tranche de 100 organismes ou individus</v>
      </c>
      <c r="E211" s="21">
        <f>BPU!E211</f>
        <v>0</v>
      </c>
      <c r="F211" s="8"/>
      <c r="G211" s="52">
        <f t="shared" si="11"/>
        <v>0</v>
      </c>
      <c r="H211" s="56">
        <f>BPU!F211</f>
        <v>0</v>
      </c>
      <c r="I211" s="24">
        <f t="shared" si="10"/>
        <v>0</v>
      </c>
    </row>
    <row r="212" spans="1:9" ht="31.5" hidden="1" x14ac:dyDescent="0.3">
      <c r="A212" s="116"/>
      <c r="B212" s="8" t="str">
        <f>BPU!B212</f>
        <v>2-PERS-LETTRE-10</v>
      </c>
      <c r="C212" s="8" t="str">
        <f>BPU!C212</f>
        <v>Personnalisation de 10 lettres explicatives, dans la limite de 100 lettres</v>
      </c>
      <c r="D212" s="8" t="str">
        <f>BPU!D212</f>
        <v>Tranche de 10 lettres</v>
      </c>
      <c r="E212" s="21">
        <f>BPU!E212</f>
        <v>0</v>
      </c>
      <c r="F212" s="8"/>
      <c r="G212" s="52">
        <f t="shared" si="11"/>
        <v>0</v>
      </c>
      <c r="H212" s="56">
        <f>BPU!F212</f>
        <v>0</v>
      </c>
      <c r="I212" s="24">
        <f t="shared" si="10"/>
        <v>0</v>
      </c>
    </row>
    <row r="213" spans="1:9" ht="31.5" hidden="1" x14ac:dyDescent="0.3">
      <c r="A213" s="116"/>
      <c r="B213" s="8" t="str">
        <f>BPU!B213</f>
        <v>2-PERS-LETTRE-100</v>
      </c>
      <c r="C213" s="8" t="str">
        <f>BPU!C213</f>
        <v>Personnalisation de 100 lettres explicatives</v>
      </c>
      <c r="D213" s="8" t="str">
        <f>BPU!D213</f>
        <v>Tranche de 100 lettres</v>
      </c>
      <c r="E213" s="21">
        <f>BPU!E213</f>
        <v>0</v>
      </c>
      <c r="F213" s="8"/>
      <c r="G213" s="52">
        <f t="shared" si="11"/>
        <v>0</v>
      </c>
      <c r="H213" s="56">
        <f>BPU!F213</f>
        <v>0</v>
      </c>
      <c r="I213" s="24">
        <f t="shared" si="10"/>
        <v>0</v>
      </c>
    </row>
    <row r="214" spans="1:9" ht="31.5" hidden="1" x14ac:dyDescent="0.3">
      <c r="A214" s="116"/>
      <c r="B214" s="8" t="str">
        <f>BPU!B214</f>
        <v>2-PERS-CONV-10</v>
      </c>
      <c r="C214" s="8" t="str">
        <f>BPU!C214</f>
        <v>Personnalisation de 10 conventions, dans la limite de 100 conventions</v>
      </c>
      <c r="D214" s="8" t="str">
        <f>BPU!D214</f>
        <v>Tranche de 10 conventions</v>
      </c>
      <c r="E214" s="21">
        <f>BPU!E214</f>
        <v>0</v>
      </c>
      <c r="F214" s="8"/>
      <c r="G214" s="52">
        <f t="shared" si="11"/>
        <v>0</v>
      </c>
      <c r="H214" s="56">
        <f>BPU!F214</f>
        <v>0</v>
      </c>
      <c r="I214" s="24">
        <f t="shared" si="10"/>
        <v>0</v>
      </c>
    </row>
    <row r="215" spans="1:9" ht="31.5" hidden="1" x14ac:dyDescent="0.3">
      <c r="A215" s="116"/>
      <c r="B215" s="8" t="str">
        <f>BPU!B215</f>
        <v>2-PERS-CONV-100</v>
      </c>
      <c r="C215" s="8" t="str">
        <f>BPU!C215</f>
        <v>Personnalisation de 100 conventions</v>
      </c>
      <c r="D215" s="8" t="str">
        <f>BPU!D215</f>
        <v>Tranche de 100 conventions</v>
      </c>
      <c r="E215" s="21">
        <f>BPU!E215</f>
        <v>0</v>
      </c>
      <c r="F215" s="8"/>
      <c r="G215" s="52">
        <f t="shared" si="11"/>
        <v>0</v>
      </c>
      <c r="H215" s="56">
        <f>BPU!F215</f>
        <v>0</v>
      </c>
      <c r="I215" s="24">
        <f t="shared" si="10"/>
        <v>0</v>
      </c>
    </row>
    <row r="216" spans="1:9" ht="63" hidden="1" x14ac:dyDescent="0.3">
      <c r="A216" s="116"/>
      <c r="B216" s="8" t="str">
        <f>BPU!B216</f>
        <v>2-ENV-MAIL-10</v>
      </c>
      <c r="C216" s="8" t="str">
        <f>BPU!C216</f>
        <v>Envoi de 10 mails avec une lettre explicative accompagnée de sa convention personnalisée, dans la limite de 100 mails</v>
      </c>
      <c r="D216" s="8" t="str">
        <f>BPU!D216</f>
        <v>Tranche de 10 mails</v>
      </c>
      <c r="E216" s="21">
        <f>BPU!E216</f>
        <v>0</v>
      </c>
      <c r="F216" s="8"/>
      <c r="G216" s="52">
        <f t="shared" si="11"/>
        <v>0</v>
      </c>
      <c r="H216" s="56">
        <f>BPU!F216</f>
        <v>0</v>
      </c>
      <c r="I216" s="24">
        <f t="shared" si="10"/>
        <v>0</v>
      </c>
    </row>
    <row r="217" spans="1:9" ht="47.25" hidden="1" x14ac:dyDescent="0.3">
      <c r="A217" s="116"/>
      <c r="B217" s="8" t="str">
        <f>BPU!B217</f>
        <v>2-ENV-MAIL-100</v>
      </c>
      <c r="C217" s="8" t="str">
        <f>BPU!C217</f>
        <v>Envoi de 100 mails avec une lettre explicative accompagnée de sa convention personnalisée</v>
      </c>
      <c r="D217" s="8" t="str">
        <f>BPU!D217</f>
        <v>Tranche de 100 mails</v>
      </c>
      <c r="E217" s="21">
        <f>BPU!E217</f>
        <v>0</v>
      </c>
      <c r="F217" s="8"/>
      <c r="G217" s="52">
        <f t="shared" si="11"/>
        <v>0</v>
      </c>
      <c r="H217" s="56">
        <f>BPU!F217</f>
        <v>0</v>
      </c>
      <c r="I217" s="24">
        <f t="shared" si="10"/>
        <v>0</v>
      </c>
    </row>
    <row r="218" spans="1:9" ht="63" hidden="1" x14ac:dyDescent="0.3">
      <c r="A218" s="116"/>
      <c r="B218" s="8" t="str">
        <f>BPU!B218</f>
        <v>2-ENV-COURRIER-10</v>
      </c>
      <c r="C218" s="8" t="str">
        <f>BPU!C218</f>
        <v>Envoi par courrier postal de 10 lettres explicatives accompagnées de leur convention personnalisée, dans la limite de 100 envois postaux</v>
      </c>
      <c r="D218" s="8" t="str">
        <f>BPU!D218</f>
        <v>Tranche de 10 envois postaux</v>
      </c>
      <c r="E218" s="21">
        <f>BPU!E218</f>
        <v>0</v>
      </c>
      <c r="F218" s="8"/>
      <c r="G218" s="52">
        <f t="shared" si="11"/>
        <v>0</v>
      </c>
      <c r="H218" s="56">
        <f>BPU!F218</f>
        <v>0</v>
      </c>
      <c r="I218" s="24">
        <f t="shared" si="10"/>
        <v>0</v>
      </c>
    </row>
    <row r="219" spans="1:9" ht="47.25" hidden="1" x14ac:dyDescent="0.3">
      <c r="A219" s="116"/>
      <c r="B219" s="8" t="str">
        <f>BPU!B219</f>
        <v>2-ENV-COURRIER-100</v>
      </c>
      <c r="C219" s="8" t="str">
        <f>BPU!C219</f>
        <v>Envoi par courrier postal de 100 lettres explicatives accompagnées de leur convention personnalisée</v>
      </c>
      <c r="D219" s="8" t="str">
        <f>BPU!D219</f>
        <v>Tranche de 100 envois postaux</v>
      </c>
      <c r="E219" s="21">
        <f>BPU!E219</f>
        <v>0</v>
      </c>
      <c r="F219" s="8"/>
      <c r="G219" s="52">
        <f t="shared" si="11"/>
        <v>0</v>
      </c>
      <c r="H219" s="56">
        <f>BPU!F219</f>
        <v>0</v>
      </c>
      <c r="I219" s="24">
        <f t="shared" si="10"/>
        <v>0</v>
      </c>
    </row>
    <row r="220" spans="1:9" ht="47.25" hidden="1" x14ac:dyDescent="0.3">
      <c r="A220" s="116"/>
      <c r="B220" s="8" t="str">
        <f>BPU!B220</f>
        <v>2-REL-MAIL-10</v>
      </c>
      <c r="C220" s="8" t="str">
        <f>BPU!C220</f>
        <v>Envoi de 10 mails de relance aux enquêtés n’ayant pas donné suite à la convention, dans la limite de 100 mails</v>
      </c>
      <c r="D220" s="8" t="str">
        <f>BPU!D220</f>
        <v>Tranche de 10 mails</v>
      </c>
      <c r="E220" s="21">
        <f>BPU!E220</f>
        <v>0</v>
      </c>
      <c r="F220" s="8"/>
      <c r="G220" s="52">
        <f t="shared" si="11"/>
        <v>0</v>
      </c>
      <c r="H220" s="56">
        <f>BPU!F220</f>
        <v>0</v>
      </c>
      <c r="I220" s="24">
        <f t="shared" si="10"/>
        <v>0</v>
      </c>
    </row>
    <row r="221" spans="1:9" ht="47.25" hidden="1" x14ac:dyDescent="0.3">
      <c r="A221" s="116"/>
      <c r="B221" s="8" t="str">
        <f>BPU!B221</f>
        <v>2-REL-MAIL-100</v>
      </c>
      <c r="C221" s="8" t="str">
        <f>BPU!C221</f>
        <v>Envoi de 100 mails de relance aux enquêtés n’ayant pas donné suite à la convention</v>
      </c>
      <c r="D221" s="8" t="str">
        <f>BPU!D221</f>
        <v>Tranche de 100 mails</v>
      </c>
      <c r="E221" s="21">
        <f>BPU!E221</f>
        <v>0</v>
      </c>
      <c r="F221" s="8"/>
      <c r="G221" s="52">
        <f t="shared" si="11"/>
        <v>0</v>
      </c>
      <c r="H221" s="56">
        <f>BPU!F221</f>
        <v>0</v>
      </c>
      <c r="I221" s="24">
        <f t="shared" si="10"/>
        <v>0</v>
      </c>
    </row>
    <row r="222" spans="1:9" ht="63" hidden="1" x14ac:dyDescent="0.3">
      <c r="A222" s="116"/>
      <c r="B222" s="8" t="str">
        <f>BPU!B222</f>
        <v>2-REL-TEL-10</v>
      </c>
      <c r="C222" s="8" t="str">
        <f>BPU!C222</f>
        <v>Relance par téléphone des enquêtés à indemniser n’ayant pas donné suite à la convention (par tranche de 10 appels, dans la limite de 100 appels)</v>
      </c>
      <c r="D222" s="8" t="str">
        <f>BPU!D222</f>
        <v>Tranche de 10 relances téléphoniques</v>
      </c>
      <c r="E222" s="21">
        <f>BPU!E222</f>
        <v>0</v>
      </c>
      <c r="F222" s="8"/>
      <c r="G222" s="52">
        <f t="shared" si="11"/>
        <v>0</v>
      </c>
      <c r="H222" s="56">
        <f>BPU!F222</f>
        <v>0</v>
      </c>
      <c r="I222" s="24">
        <f t="shared" si="10"/>
        <v>0</v>
      </c>
    </row>
    <row r="223" spans="1:9" ht="47.25" hidden="1" x14ac:dyDescent="0.3">
      <c r="A223" s="116"/>
      <c r="B223" s="8" t="str">
        <f>BPU!B223</f>
        <v>2-REL-TEL-100</v>
      </c>
      <c r="C223" s="8" t="str">
        <f>BPU!C223</f>
        <v>Relance par téléphone des enquêtés à indemniser n’ayant pas donné suite à la convention (par tranche de 100 appels)</v>
      </c>
      <c r="D223" s="8" t="str">
        <f>BPU!D223</f>
        <v>Tranche de 100 appels téléphoniques</v>
      </c>
      <c r="E223" s="21">
        <f>BPU!E223</f>
        <v>0</v>
      </c>
      <c r="F223" s="8"/>
      <c r="G223" s="52">
        <f t="shared" si="11"/>
        <v>0</v>
      </c>
      <c r="H223" s="56">
        <f>BPU!F223</f>
        <v>0</v>
      </c>
      <c r="I223" s="24">
        <f t="shared" si="10"/>
        <v>0</v>
      </c>
    </row>
    <row r="224" spans="1:9" ht="47.25" hidden="1" x14ac:dyDescent="0.3">
      <c r="A224" s="116"/>
      <c r="B224" s="8" t="str">
        <f>BPU!B224</f>
        <v>2-SIGN-10</v>
      </c>
      <c r="C224" s="8" t="str">
        <f>BPU!C224</f>
        <v>Vérification, signature et archivage de 10 conventions, dans la limite de 100 conventions</v>
      </c>
      <c r="D224" s="8" t="str">
        <f>BPU!D224</f>
        <v>Tranche de 10 conventions</v>
      </c>
      <c r="E224" s="21">
        <f>BPU!E224</f>
        <v>0</v>
      </c>
      <c r="F224" s="8"/>
      <c r="G224" s="52">
        <f t="shared" si="11"/>
        <v>0</v>
      </c>
      <c r="H224" s="56">
        <f>BPU!F224</f>
        <v>0</v>
      </c>
      <c r="I224" s="24">
        <f t="shared" si="10"/>
        <v>0</v>
      </c>
    </row>
    <row r="225" spans="1:9" ht="31.5" hidden="1" x14ac:dyDescent="0.3">
      <c r="A225" s="116"/>
      <c r="B225" s="8" t="str">
        <f>BPU!B225</f>
        <v>2-SIGN-100</v>
      </c>
      <c r="C225" s="8" t="str">
        <f>BPU!C225</f>
        <v xml:space="preserve">Vérification, signature et archivage de 100 conventions </v>
      </c>
      <c r="D225" s="8" t="str">
        <f>BPU!D225</f>
        <v>Tranche de 100 conventions</v>
      </c>
      <c r="E225" s="21">
        <f>BPU!E225</f>
        <v>0</v>
      </c>
      <c r="F225" s="8"/>
      <c r="G225" s="52">
        <f t="shared" si="11"/>
        <v>0</v>
      </c>
      <c r="H225" s="56">
        <f>BPU!F225</f>
        <v>0</v>
      </c>
      <c r="I225" s="24">
        <f t="shared" si="10"/>
        <v>0</v>
      </c>
    </row>
    <row r="226" spans="1:9" ht="47.25" hidden="1" x14ac:dyDescent="0.3">
      <c r="A226" s="116"/>
      <c r="B226" s="8" t="str">
        <f>BPU!B226</f>
        <v>2-COUTVERS-10</v>
      </c>
      <c r="C226" s="8" t="str">
        <f>BPU!C226</f>
        <v>Coût de versement des indemnités (par tranche de 10 versements réalisés, dans la limite de 100 versements)</v>
      </c>
      <c r="D226" s="8" t="str">
        <f>BPU!D226</f>
        <v>Tranche de 10 versements</v>
      </c>
      <c r="E226" s="21">
        <f>BPU!E226</f>
        <v>0</v>
      </c>
      <c r="F226" s="8"/>
      <c r="G226" s="52">
        <f t="shared" si="11"/>
        <v>0</v>
      </c>
      <c r="H226" s="56">
        <f>BPU!F226</f>
        <v>0</v>
      </c>
      <c r="I226" s="24">
        <f t="shared" si="10"/>
        <v>0</v>
      </c>
    </row>
    <row r="227" spans="1:9" ht="32.25" hidden="1" thickBot="1" x14ac:dyDescent="0.35">
      <c r="A227" s="120"/>
      <c r="B227" s="82" t="str">
        <f>BPU!B227</f>
        <v>2-COUTVERS-100</v>
      </c>
      <c r="C227" s="82" t="str">
        <f>BPU!C227</f>
        <v>Coût de versement des indemnités (par tranche de 100 versements réalisés)</v>
      </c>
      <c r="D227" s="82" t="str">
        <f>BPU!D227</f>
        <v>Tranche de 100 versements</v>
      </c>
      <c r="E227" s="83">
        <f>BPU!E227</f>
        <v>0</v>
      </c>
      <c r="F227" s="82"/>
      <c r="G227" s="86">
        <f>E227*F227</f>
        <v>0</v>
      </c>
      <c r="H227" s="87">
        <f>BPU!F227</f>
        <v>0</v>
      </c>
      <c r="I227" s="84">
        <f t="shared" si="10"/>
        <v>0</v>
      </c>
    </row>
    <row r="228" spans="1:9" ht="19.5" customHeight="1" thickBot="1" x14ac:dyDescent="0.35">
      <c r="A228" s="118" t="s">
        <v>325</v>
      </c>
      <c r="B228" s="119"/>
      <c r="C228" s="119"/>
      <c r="D228" s="119"/>
      <c r="E228" s="26"/>
      <c r="F228" s="26"/>
      <c r="G228" s="26">
        <f>SUM(G2:G227)</f>
        <v>0</v>
      </c>
      <c r="H228" s="26"/>
      <c r="I228" s="27">
        <f>SUM(I2:I227)</f>
        <v>0</v>
      </c>
    </row>
  </sheetData>
  <mergeCells count="26">
    <mergeCell ref="A24:A30"/>
    <mergeCell ref="A1:I1"/>
    <mergeCell ref="A2:I2"/>
    <mergeCell ref="A3:I3"/>
    <mergeCell ref="A9:A12"/>
    <mergeCell ref="A13:A23"/>
    <mergeCell ref="A153:A154"/>
    <mergeCell ref="A31:A47"/>
    <mergeCell ref="A48:A78"/>
    <mergeCell ref="A79:A88"/>
    <mergeCell ref="A89:A90"/>
    <mergeCell ref="A91:A100"/>
    <mergeCell ref="A101:A102"/>
    <mergeCell ref="A103:A118"/>
    <mergeCell ref="A120:A121"/>
    <mergeCell ref="A122:A129"/>
    <mergeCell ref="A130:A148"/>
    <mergeCell ref="A149:A152"/>
    <mergeCell ref="A210:A227"/>
    <mergeCell ref="A228:D228"/>
    <mergeCell ref="A155:A168"/>
    <mergeCell ref="A169:A174"/>
    <mergeCell ref="A175:A186"/>
    <mergeCell ref="A187:A188"/>
    <mergeCell ref="A189:A198"/>
    <mergeCell ref="A200:A209"/>
  </mergeCells>
  <conditionalFormatting sqref="A6:G6 A7:A103 B7:G227 A119:A120 A122 A130 A149 A153 A155 A169 A175 A187 A189">
    <cfRule type="expression" dxfId="4" priority="3">
      <formula>$F6&gt;0</formula>
    </cfRule>
  </conditionalFormatting>
  <conditionalFormatting sqref="H6:I227">
    <cfRule type="expression" dxfId="3" priority="1">
      <formula>$F6&gt;0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4347-5AA8-4FB1-B82B-80A2DA9A46B8}">
  <dimension ref="A1:J228"/>
  <sheetViews>
    <sheetView zoomScale="80" zoomScaleNormal="80" workbookViewId="0">
      <pane ySplit="5" topLeftCell="A6" activePane="bottomLeft" state="frozen"/>
      <selection pane="bottomLeft" sqref="A1:I1"/>
    </sheetView>
  </sheetViews>
  <sheetFormatPr baseColWidth="10" defaultColWidth="11.42578125" defaultRowHeight="15.75" x14ac:dyDescent="0.3"/>
  <cols>
    <col min="1" max="1" width="12.7109375" style="4" customWidth="1"/>
    <col min="2" max="2" width="23.140625" style="4" customWidth="1"/>
    <col min="3" max="3" width="38.5703125" style="4" customWidth="1"/>
    <col min="4" max="4" width="22.42578125" style="4" customWidth="1"/>
    <col min="5" max="5" width="19.7109375" style="4" customWidth="1"/>
    <col min="6" max="6" width="23.7109375" style="4" customWidth="1"/>
    <col min="7" max="8" width="16.7109375" style="4" customWidth="1"/>
    <col min="9" max="9" width="17.7109375" style="4" customWidth="1"/>
    <col min="10" max="16384" width="11.42578125" style="4"/>
  </cols>
  <sheetData>
    <row r="1" spans="1:10" ht="27.75" x14ac:dyDescent="0.3">
      <c r="A1" s="103" t="s">
        <v>314</v>
      </c>
      <c r="B1" s="103"/>
      <c r="C1" s="103"/>
      <c r="D1" s="103"/>
      <c r="E1" s="103"/>
      <c r="F1" s="103"/>
      <c r="G1" s="103"/>
      <c r="H1" s="103"/>
      <c r="I1" s="103"/>
    </row>
    <row r="2" spans="1:10" ht="24.75" x14ac:dyDescent="0.3">
      <c r="A2" s="104" t="s">
        <v>2</v>
      </c>
      <c r="B2" s="104"/>
      <c r="C2" s="104"/>
      <c r="D2" s="104"/>
      <c r="E2" s="104"/>
      <c r="F2" s="104"/>
      <c r="G2" s="104"/>
      <c r="H2" s="104"/>
      <c r="I2" s="104"/>
    </row>
    <row r="3" spans="1:10" ht="75.75" customHeight="1" x14ac:dyDescent="0.3">
      <c r="A3" s="108" t="s">
        <v>330</v>
      </c>
      <c r="B3" s="108"/>
      <c r="C3" s="108"/>
      <c r="D3" s="108"/>
      <c r="E3" s="108"/>
      <c r="F3" s="108"/>
      <c r="G3" s="108"/>
      <c r="H3" s="108"/>
      <c r="I3" s="108"/>
    </row>
    <row r="4" spans="1:10" ht="16.5" thickBot="1" x14ac:dyDescent="0.35">
      <c r="B4" s="5"/>
      <c r="C4" s="5"/>
      <c r="D4" s="5"/>
      <c r="J4" s="59"/>
    </row>
    <row r="5" spans="1:10" ht="57" thickBot="1" x14ac:dyDescent="0.35">
      <c r="A5" s="18" t="s">
        <v>4</v>
      </c>
      <c r="B5" s="19" t="s">
        <v>5</v>
      </c>
      <c r="C5" s="19" t="s">
        <v>6</v>
      </c>
      <c r="D5" s="19" t="s">
        <v>7</v>
      </c>
      <c r="E5" s="19" t="s">
        <v>8</v>
      </c>
      <c r="F5" s="19" t="s">
        <v>312</v>
      </c>
      <c r="G5" s="51" t="s">
        <v>320</v>
      </c>
      <c r="H5" s="51" t="s">
        <v>321</v>
      </c>
      <c r="I5" s="20" t="s">
        <v>322</v>
      </c>
    </row>
    <row r="6" spans="1:10" ht="54.6" customHeight="1" x14ac:dyDescent="0.3">
      <c r="A6" s="78" t="str">
        <f>BPU!A6</f>
        <v>Pilotage</v>
      </c>
      <c r="B6" s="22" t="str">
        <f>BPU!B6</f>
        <v>2-PIL</v>
      </c>
      <c r="C6" s="22" t="str">
        <f>BPU!C6</f>
        <v>Pilotage des prestations</v>
      </c>
      <c r="D6" s="22" t="str">
        <f>BPU!D6</f>
        <v>1 mois</v>
      </c>
      <c r="E6" s="50">
        <f>BPU!E6</f>
        <v>0</v>
      </c>
      <c r="F6" s="22">
        <v>3</v>
      </c>
      <c r="G6" s="85">
        <f>E6*F6</f>
        <v>0</v>
      </c>
      <c r="H6" s="58">
        <f>BPU!F6</f>
        <v>0</v>
      </c>
      <c r="I6" s="23">
        <f t="shared" ref="I6:I69" si="0">G6*(1+H6)</f>
        <v>0</v>
      </c>
    </row>
    <row r="7" spans="1:10" ht="122.1" customHeight="1" x14ac:dyDescent="0.3">
      <c r="A7" s="79" t="str">
        <f>BPU!A7</f>
        <v>Prise de connaissance</v>
      </c>
      <c r="B7" s="8" t="str">
        <f>BPU!B7</f>
        <v xml:space="preserve">2-PDC </v>
      </c>
      <c r="C7" s="8" t="str">
        <f>BPU!C7</f>
        <v>Prise de connaissance</v>
      </c>
      <c r="D7" s="8" t="str">
        <f>BPU!D7</f>
        <v>1 prise de connaissance (8 semaines maximum)</v>
      </c>
      <c r="E7" s="21">
        <f>BPU!E7</f>
        <v>0</v>
      </c>
      <c r="F7" s="8">
        <v>1</v>
      </c>
      <c r="G7" s="52">
        <f>E7*F7</f>
        <v>0</v>
      </c>
      <c r="H7" s="56">
        <f>BPU!F7</f>
        <v>0</v>
      </c>
      <c r="I7" s="24">
        <f t="shared" si="0"/>
        <v>0</v>
      </c>
    </row>
    <row r="8" spans="1:10" ht="63" customHeight="1" x14ac:dyDescent="0.3">
      <c r="A8" s="79" t="str">
        <f>BPU!A8</f>
        <v>Assistance</v>
      </c>
      <c r="B8" s="8" t="str">
        <f>BPU!B8</f>
        <v>2-AST</v>
      </c>
      <c r="C8" s="8" t="str">
        <f>BPU!C8</f>
        <v>Assistance globale</v>
      </c>
      <c r="D8" s="8" t="str">
        <f>BPU!D8</f>
        <v>1 mois</v>
      </c>
      <c r="E8" s="21">
        <f>BPU!E8</f>
        <v>0</v>
      </c>
      <c r="F8" s="8">
        <v>3</v>
      </c>
      <c r="G8" s="52">
        <f t="shared" ref="G8:G71" si="1">E8*F8</f>
        <v>0</v>
      </c>
      <c r="H8" s="56">
        <f>BPU!F8</f>
        <v>0</v>
      </c>
      <c r="I8" s="24">
        <f t="shared" si="0"/>
        <v>0</v>
      </c>
    </row>
    <row r="9" spans="1:10" ht="211.5" hidden="1" customHeight="1" x14ac:dyDescent="0.3">
      <c r="A9" s="116" t="str">
        <f>BPU!A9</f>
        <v>Tirage d'échantillon par la méthode des quotas</v>
      </c>
      <c r="B9" s="8" t="str">
        <f>BPU!B9</f>
        <v>2-ECH-MTHD-QUO-10</v>
      </c>
      <c r="C9" s="8" t="str">
        <f>BPU!C9</f>
        <v>Tirage d’échantillon par la méthode des quotas pour  10 enquêtés, dans la limite de 100 enquêtés</v>
      </c>
      <c r="D9" s="8" t="str">
        <f>BPU!D9</f>
        <v>Tranche de 10 enquêtés</v>
      </c>
      <c r="E9" s="21">
        <f>BPU!E9</f>
        <v>0</v>
      </c>
      <c r="F9" s="8"/>
      <c r="G9" s="52">
        <f t="shared" si="1"/>
        <v>0</v>
      </c>
      <c r="H9" s="56">
        <f>BPU!F9</f>
        <v>0</v>
      </c>
      <c r="I9" s="24">
        <f t="shared" si="0"/>
        <v>0</v>
      </c>
    </row>
    <row r="10" spans="1:10" ht="47.25" hidden="1" x14ac:dyDescent="0.3">
      <c r="A10" s="116"/>
      <c r="B10" s="8" t="str">
        <f>BPU!B10</f>
        <v>2-ECH-MTHD-QUO-100</v>
      </c>
      <c r="C10" s="8" t="str">
        <f>BPU!C10</f>
        <v>Tirage d’échantillon par la méthode des quotas pour 100 enquêtés, dans la limite de 1 000 enquêtés</v>
      </c>
      <c r="D10" s="8" t="str">
        <f>BPU!D10</f>
        <v>Tranche de 100 enquêtés</v>
      </c>
      <c r="E10" s="21">
        <f>BPU!E10</f>
        <v>0</v>
      </c>
      <c r="F10" s="8"/>
      <c r="G10" s="52">
        <f t="shared" si="1"/>
        <v>0</v>
      </c>
      <c r="H10" s="56">
        <f>BPU!F10</f>
        <v>0</v>
      </c>
      <c r="I10" s="24">
        <f t="shared" si="0"/>
        <v>0</v>
      </c>
    </row>
    <row r="11" spans="1:10" ht="47.25" hidden="1" x14ac:dyDescent="0.3">
      <c r="A11" s="116"/>
      <c r="B11" s="8" t="str">
        <f>BPU!B11</f>
        <v>2-ECH-MTHD-QUO-1000</v>
      </c>
      <c r="C11" s="8" t="str">
        <f>BPU!C11</f>
        <v>Tirage d’échantillon par la méthode des quotas pour 1 000 enquêtés, dans la limite de 10 000 enquêtés</v>
      </c>
      <c r="D11" s="8" t="str">
        <f>BPU!D11</f>
        <v>Tranche de 1 000 enquêtés</v>
      </c>
      <c r="E11" s="21">
        <f>BPU!E11</f>
        <v>0</v>
      </c>
      <c r="F11" s="8"/>
      <c r="G11" s="52">
        <f t="shared" si="1"/>
        <v>0</v>
      </c>
      <c r="H11" s="56">
        <f>BPU!F11</f>
        <v>0</v>
      </c>
      <c r="I11" s="24">
        <f t="shared" si="0"/>
        <v>0</v>
      </c>
    </row>
    <row r="12" spans="1:10" ht="63" hidden="1" x14ac:dyDescent="0.3">
      <c r="A12" s="116"/>
      <c r="B12" s="8" t="str">
        <f>BPU!B12</f>
        <v>2-ECH-MTHD-QUO-SUP</v>
      </c>
      <c r="C12" s="8" t="str">
        <f>BPU!C12</f>
        <v>Tirage d’échantillon par la méthode des quotas pour 1 000 enquêtés supplémentaires au-delà de 10 000</v>
      </c>
      <c r="D12" s="8" t="str">
        <f>BPU!D12</f>
        <v>Tranche de 1 000 enquêtés supplémentaires au-delà de 10 000</v>
      </c>
      <c r="E12" s="21">
        <f>BPU!E12</f>
        <v>0</v>
      </c>
      <c r="F12" s="8"/>
      <c r="G12" s="52">
        <f t="shared" si="1"/>
        <v>0</v>
      </c>
      <c r="H12" s="56">
        <f>BPU!F12</f>
        <v>0</v>
      </c>
      <c r="I12" s="24">
        <f t="shared" si="0"/>
        <v>0</v>
      </c>
    </row>
    <row r="13" spans="1:10" ht="98.1" customHeight="1" x14ac:dyDescent="0.3">
      <c r="A13" s="116" t="str">
        <f>BPU!A13</f>
        <v>Gestion des contacts</v>
      </c>
      <c r="B13" s="8" t="str">
        <f>BPU!B13</f>
        <v>2-ECHANT-CALIBR</v>
      </c>
      <c r="C13" s="8" t="str">
        <f>BPU!C13</f>
        <v>Calibrage des données</v>
      </c>
      <c r="D13" s="8" t="str">
        <f>BPU!D13</f>
        <v>1 calibrage</v>
      </c>
      <c r="E13" s="21">
        <f>BPU!E13</f>
        <v>0</v>
      </c>
      <c r="F13" s="8">
        <v>1</v>
      </c>
      <c r="G13" s="52">
        <f t="shared" si="1"/>
        <v>0</v>
      </c>
      <c r="H13" s="56">
        <f>BPU!F13</f>
        <v>0</v>
      </c>
      <c r="I13" s="24">
        <f t="shared" si="0"/>
        <v>0</v>
      </c>
    </row>
    <row r="14" spans="1:10" ht="30" customHeight="1" x14ac:dyDescent="0.3">
      <c r="A14" s="116"/>
      <c r="B14" s="8" t="str">
        <f>BPU!B14</f>
        <v>2-ECHANT-NET</v>
      </c>
      <c r="C14" s="8" t="str">
        <f>BPU!C14</f>
        <v>Nettoyage des données</v>
      </c>
      <c r="D14" s="8" t="str">
        <f>BPU!D14</f>
        <v>1 nettoyage</v>
      </c>
      <c r="E14" s="21">
        <f>BPU!E14</f>
        <v>0</v>
      </c>
      <c r="F14" s="8">
        <v>1</v>
      </c>
      <c r="G14" s="52">
        <f t="shared" si="1"/>
        <v>0</v>
      </c>
      <c r="H14" s="56">
        <f>BPU!F14</f>
        <v>0</v>
      </c>
      <c r="I14" s="24">
        <f t="shared" si="0"/>
        <v>0</v>
      </c>
    </row>
    <row r="15" spans="1:10" ht="30" hidden="1" customHeight="1" x14ac:dyDescent="0.3">
      <c r="A15" s="116"/>
      <c r="B15" s="8" t="str">
        <f>BPU!B15</f>
        <v>2-ECHANT-ECHANT</v>
      </c>
      <c r="C15" s="8" t="str">
        <f>BPU!C15</f>
        <v>Échantillonnage des données</v>
      </c>
      <c r="D15" s="8" t="str">
        <f>BPU!D15</f>
        <v>1 échantillonnage</v>
      </c>
      <c r="E15" s="21">
        <f>BPU!E15</f>
        <v>0</v>
      </c>
      <c r="F15" s="8"/>
      <c r="G15" s="52">
        <f t="shared" si="1"/>
        <v>0</v>
      </c>
      <c r="H15" s="56">
        <f>BPU!F15</f>
        <v>0</v>
      </c>
      <c r="I15" s="24">
        <f t="shared" si="0"/>
        <v>0</v>
      </c>
    </row>
    <row r="16" spans="1:10" ht="78.75" hidden="1" x14ac:dyDescent="0.3">
      <c r="A16" s="116"/>
      <c r="B16" s="8" t="str">
        <f>BPU!B16</f>
        <v>2-IDENT-CTACT-INI-10</v>
      </c>
      <c r="C16" s="8" t="str">
        <f>BPU!C16</f>
        <v xml:space="preserve">Recherche initiale d’informations d’identité et de contact d’organismes ou d’individus à enquêter, par tranche de 10 recherches et dans la limite de 100 recherches </v>
      </c>
      <c r="D16" s="8" t="str">
        <f>BPU!D16</f>
        <v>Tranche de 10 recherches</v>
      </c>
      <c r="E16" s="21">
        <f>BPU!E16</f>
        <v>0</v>
      </c>
      <c r="F16" s="8"/>
      <c r="G16" s="52">
        <f t="shared" si="1"/>
        <v>0</v>
      </c>
      <c r="H16" s="56">
        <f>BPU!F16</f>
        <v>0</v>
      </c>
      <c r="I16" s="24">
        <f t="shared" si="0"/>
        <v>0</v>
      </c>
    </row>
    <row r="17" spans="1:9" ht="78.75" hidden="1" x14ac:dyDescent="0.3">
      <c r="A17" s="116"/>
      <c r="B17" s="8" t="str">
        <f>BPU!B17</f>
        <v>2-IDENT-CTACT-INI-100</v>
      </c>
      <c r="C17" s="8" t="str">
        <f>BPU!C17</f>
        <v>Recherche initiale d’informations d’identité et de contact d’organismes ou d’individus à enquêter, par tranche de 100 recherches et dans la limite de 1 000 recherches</v>
      </c>
      <c r="D17" s="8" t="str">
        <f>BPU!D17</f>
        <v>Tranche de 100 recherches</v>
      </c>
      <c r="E17" s="21">
        <f>BPU!E17</f>
        <v>0</v>
      </c>
      <c r="F17" s="8"/>
      <c r="G17" s="52">
        <f t="shared" si="1"/>
        <v>0</v>
      </c>
      <c r="H17" s="56">
        <f>BPU!F17</f>
        <v>0</v>
      </c>
      <c r="I17" s="24">
        <f t="shared" si="0"/>
        <v>0</v>
      </c>
    </row>
    <row r="18" spans="1:9" ht="78.75" hidden="1" x14ac:dyDescent="0.3">
      <c r="A18" s="116"/>
      <c r="B18" s="8" t="str">
        <f>BPU!B18</f>
        <v>2-IDENT-CTACT-INI-1000</v>
      </c>
      <c r="C18" s="8" t="str">
        <f>BPU!C18</f>
        <v>Recherche initiale d’informations d’identité et de contact d’organismes ou d’individus à enquêter, par tranche de 1 000 recherches et dans la limite de 10 000 recherches</v>
      </c>
      <c r="D18" s="8" t="str">
        <f>BPU!D18</f>
        <v>Tranche de 1 000 recherches</v>
      </c>
      <c r="E18" s="21">
        <f>BPU!E18</f>
        <v>0</v>
      </c>
      <c r="F18" s="8"/>
      <c r="G18" s="52">
        <f t="shared" si="1"/>
        <v>0</v>
      </c>
      <c r="H18" s="56">
        <f>BPU!F18</f>
        <v>0</v>
      </c>
      <c r="I18" s="24">
        <f t="shared" si="0"/>
        <v>0</v>
      </c>
    </row>
    <row r="19" spans="1:9" ht="78.75" hidden="1" x14ac:dyDescent="0.3">
      <c r="A19" s="116"/>
      <c r="B19" s="8" t="str">
        <f>BPU!B19</f>
        <v>2-IDENT-CTACT-INI-SUP</v>
      </c>
      <c r="C19" s="8" t="str">
        <f>BPU!C19</f>
        <v>Recherche initiale d’informations d’identité et de contact d’organismes ou d’individus à enquêter, par tranche de 1 000 recherches supplémentaires au-delà de 10 000</v>
      </c>
      <c r="D19" s="8" t="str">
        <f>BPU!D19</f>
        <v>Tranche de 1 000 recherches supplémentaires au-delà de 10 000</v>
      </c>
      <c r="E19" s="21">
        <f>BPU!E19</f>
        <v>0</v>
      </c>
      <c r="F19" s="8"/>
      <c r="G19" s="52">
        <f t="shared" si="1"/>
        <v>0</v>
      </c>
      <c r="H19" s="56">
        <f>BPU!F19</f>
        <v>0</v>
      </c>
      <c r="I19" s="24">
        <f t="shared" si="0"/>
        <v>0</v>
      </c>
    </row>
    <row r="20" spans="1:9" ht="63" hidden="1" x14ac:dyDescent="0.3">
      <c r="A20" s="116"/>
      <c r="B20" s="8" t="str">
        <f>BPU!B20</f>
        <v>2-IDENT-CTACT-MAJ-10</v>
      </c>
      <c r="C20" s="8" t="str">
        <f>BPU!C20</f>
        <v xml:space="preserve">Mise à jour d’informations d’identité et de contact d’organismes ou individus à enquêter, par tranche de 10 recherches et dans la limite de 100 recherches </v>
      </c>
      <c r="D20" s="8" t="str">
        <f>BPU!D20</f>
        <v>Tranche de 10 recherches</v>
      </c>
      <c r="E20" s="21">
        <f>BPU!E20</f>
        <v>0</v>
      </c>
      <c r="F20" s="8"/>
      <c r="G20" s="52">
        <f t="shared" si="1"/>
        <v>0</v>
      </c>
      <c r="H20" s="56">
        <f>BPU!F20</f>
        <v>0</v>
      </c>
      <c r="I20" s="24">
        <f t="shared" si="0"/>
        <v>0</v>
      </c>
    </row>
    <row r="21" spans="1:9" ht="78.75" hidden="1" x14ac:dyDescent="0.3">
      <c r="A21" s="116"/>
      <c r="B21" s="8" t="str">
        <f>BPU!B21</f>
        <v>2-IDENT-CTACT-MAJ-100</v>
      </c>
      <c r="C21" s="8" t="str">
        <f>BPU!C21</f>
        <v xml:space="preserve">Mise à jour d’informations d’identité et de contact d’organismes ou individus à enquêter, par tranche de 100 recherches et dans la limite de 1 000 recherches </v>
      </c>
      <c r="D21" s="8" t="str">
        <f>BPU!D21</f>
        <v>Tranche de 100 recherches</v>
      </c>
      <c r="E21" s="21">
        <f>BPU!E21</f>
        <v>0</v>
      </c>
      <c r="F21" s="8"/>
      <c r="G21" s="52">
        <f t="shared" si="1"/>
        <v>0</v>
      </c>
      <c r="H21" s="56">
        <f>BPU!F21</f>
        <v>0</v>
      </c>
      <c r="I21" s="24">
        <f t="shared" si="0"/>
        <v>0</v>
      </c>
    </row>
    <row r="22" spans="1:9" ht="78.75" hidden="1" x14ac:dyDescent="0.3">
      <c r="A22" s="116"/>
      <c r="B22" s="8" t="str">
        <f>BPU!B22</f>
        <v>2-IDENT-CTACT-MAJ-1000</v>
      </c>
      <c r="C22" s="8" t="str">
        <f>BPU!C22</f>
        <v xml:space="preserve">Mise à jour d’informations d’identité et de contact d’organismes ou individus à enquêter, par tranche de 1 000 recherches et dans la limite de 10 000 recherches </v>
      </c>
      <c r="D22" s="8" t="str">
        <f>BPU!D22</f>
        <v>Tranche de 1 000 recherches</v>
      </c>
      <c r="E22" s="21">
        <f>BPU!E22</f>
        <v>0</v>
      </c>
      <c r="F22" s="8"/>
      <c r="G22" s="52">
        <f t="shared" si="1"/>
        <v>0</v>
      </c>
      <c r="H22" s="56">
        <f>BPU!F22</f>
        <v>0</v>
      </c>
      <c r="I22" s="24">
        <f t="shared" si="0"/>
        <v>0</v>
      </c>
    </row>
    <row r="23" spans="1:9" ht="78.75" hidden="1" x14ac:dyDescent="0.3">
      <c r="A23" s="116"/>
      <c r="B23" s="8" t="str">
        <f>BPU!B23</f>
        <v>2-IDENT-CTACT-MAJ-SUP</v>
      </c>
      <c r="C23" s="8" t="str">
        <f>BPU!C23</f>
        <v>Mise à jour d’informations d’identité et de contact d’organismes ou individus à enquêter, par tranche de 1 000 recherches supplémentaires au-delà de 10 000</v>
      </c>
      <c r="D23" s="8" t="str">
        <f>BPU!D23</f>
        <v>Tranche de 1 000 recherches supplémentaires au-delà de 10 000</v>
      </c>
      <c r="E23" s="21">
        <f>BPU!E23</f>
        <v>0</v>
      </c>
      <c r="F23" s="8"/>
      <c r="G23" s="52">
        <f t="shared" si="1"/>
        <v>0</v>
      </c>
      <c r="H23" s="56">
        <f>BPU!F23</f>
        <v>0</v>
      </c>
      <c r="I23" s="24">
        <f t="shared" si="0"/>
        <v>0</v>
      </c>
    </row>
    <row r="24" spans="1:9" ht="57" customHeight="1" x14ac:dyDescent="0.3">
      <c r="A24" s="116" t="str">
        <f>BPU!A24</f>
        <v>Maquettage</v>
      </c>
      <c r="B24" s="8" t="str">
        <f>BPU!B24</f>
        <v>2-MQT-PAGE-COMPL-S</v>
      </c>
      <c r="C24" s="8" t="str">
        <f>BPU!C24</f>
        <v>Maquettage de documents de complexité simple</v>
      </c>
      <c r="D24" s="8" t="str">
        <f>BPU!D24</f>
        <v>1 maquettage</v>
      </c>
      <c r="E24" s="21">
        <f>BPU!E24</f>
        <v>0</v>
      </c>
      <c r="F24" s="8">
        <v>1</v>
      </c>
      <c r="G24" s="52">
        <f t="shared" si="1"/>
        <v>0</v>
      </c>
      <c r="H24" s="56">
        <f>BPU!F24</f>
        <v>0</v>
      </c>
      <c r="I24" s="24">
        <f t="shared" si="0"/>
        <v>0</v>
      </c>
    </row>
    <row r="25" spans="1:9" ht="31.5" hidden="1" x14ac:dyDescent="0.3">
      <c r="A25" s="116"/>
      <c r="B25" s="8" t="str">
        <f>BPU!B25</f>
        <v>2-MQT- PAGE-COMPL-M</v>
      </c>
      <c r="C25" s="8" t="str">
        <f>BPU!C25</f>
        <v xml:space="preserve">Maquettage de documents de complexité modérée </v>
      </c>
      <c r="D25" s="8" t="str">
        <f>BPU!D25</f>
        <v>1 maquettage</v>
      </c>
      <c r="E25" s="21">
        <f>BPU!E25</f>
        <v>0</v>
      </c>
      <c r="F25" s="8"/>
      <c r="G25" s="52">
        <f t="shared" si="1"/>
        <v>0</v>
      </c>
      <c r="H25" s="56">
        <f>BPU!F25</f>
        <v>0</v>
      </c>
      <c r="I25" s="24">
        <f t="shared" si="0"/>
        <v>0</v>
      </c>
    </row>
    <row r="26" spans="1:9" ht="31.5" hidden="1" x14ac:dyDescent="0.3">
      <c r="A26" s="116"/>
      <c r="B26" s="8" t="str">
        <f>BPU!B26</f>
        <v>2-MQT- PAGE-COMPL-F</v>
      </c>
      <c r="C26" s="8" t="str">
        <f>BPU!C26</f>
        <v>Maquettage de documents de complexité forte</v>
      </c>
      <c r="D26" s="8" t="str">
        <f>BPU!D26</f>
        <v>1 maquettage</v>
      </c>
      <c r="E26" s="21">
        <f>BPU!E26</f>
        <v>0</v>
      </c>
      <c r="F26" s="8"/>
      <c r="G26" s="52">
        <f t="shared" si="1"/>
        <v>0</v>
      </c>
      <c r="H26" s="56">
        <f>BPU!F26</f>
        <v>0</v>
      </c>
      <c r="I26" s="24">
        <f t="shared" si="0"/>
        <v>0</v>
      </c>
    </row>
    <row r="27" spans="1:9" ht="31.5" x14ac:dyDescent="0.3">
      <c r="A27" s="116"/>
      <c r="B27" s="8" t="str">
        <f>BPU!B27</f>
        <v>2-MQT-MAIL-COMPL-S</v>
      </c>
      <c r="C27" s="8" t="str">
        <f>BPU!C27</f>
        <v xml:space="preserve">Maquettage d’un courriel de complexité simple </v>
      </c>
      <c r="D27" s="8" t="str">
        <f>BPU!D27</f>
        <v>1 maquettage</v>
      </c>
      <c r="E27" s="21">
        <f>BPU!E27</f>
        <v>0</v>
      </c>
      <c r="F27" s="8">
        <v>6</v>
      </c>
      <c r="G27" s="52">
        <f t="shared" si="1"/>
        <v>0</v>
      </c>
      <c r="H27" s="56">
        <f>BPU!F27</f>
        <v>0</v>
      </c>
      <c r="I27" s="24">
        <f t="shared" si="0"/>
        <v>0</v>
      </c>
    </row>
    <row r="28" spans="1:9" ht="31.5" hidden="1" x14ac:dyDescent="0.3">
      <c r="A28" s="116"/>
      <c r="B28" s="8" t="str">
        <f>BPU!B28</f>
        <v>2-MQT- MAIL-COMPL-M</v>
      </c>
      <c r="C28" s="8" t="str">
        <f>BPU!C28</f>
        <v xml:space="preserve">Maquettage d’un courriel de complexité modérée </v>
      </c>
      <c r="D28" s="8" t="str">
        <f>BPU!D28</f>
        <v>1 maquettage</v>
      </c>
      <c r="E28" s="21">
        <f>BPU!E28</f>
        <v>0</v>
      </c>
      <c r="F28" s="8"/>
      <c r="G28" s="52">
        <f t="shared" si="1"/>
        <v>0</v>
      </c>
      <c r="H28" s="56">
        <f>BPU!F28</f>
        <v>0</v>
      </c>
      <c r="I28" s="24">
        <f t="shared" si="0"/>
        <v>0</v>
      </c>
    </row>
    <row r="29" spans="1:9" ht="33" hidden="1" customHeight="1" x14ac:dyDescent="0.3">
      <c r="A29" s="116"/>
      <c r="B29" s="8" t="str">
        <f>BPU!B29</f>
        <v>2-MQT- MAIL-COMPL-F</v>
      </c>
      <c r="C29" s="8" t="str">
        <f>BPU!C29</f>
        <v>Maquettage d’un courriel de complexité forte</v>
      </c>
      <c r="D29" s="8" t="str">
        <f>BPU!D29</f>
        <v>1 maquettage</v>
      </c>
      <c r="E29" s="21">
        <f>BPU!E29</f>
        <v>0</v>
      </c>
      <c r="F29" s="8"/>
      <c r="G29" s="52">
        <f t="shared" si="1"/>
        <v>0</v>
      </c>
      <c r="H29" s="56">
        <f>BPU!F29</f>
        <v>0</v>
      </c>
      <c r="I29" s="24">
        <f t="shared" si="0"/>
        <v>0</v>
      </c>
    </row>
    <row r="30" spans="1:9" ht="33" customHeight="1" x14ac:dyDescent="0.3">
      <c r="A30" s="116"/>
      <c r="B30" s="8" t="str">
        <f>BPU!B30</f>
        <v>2-MQT- ENV</v>
      </c>
      <c r="C30" s="8" t="str">
        <f>BPU!C30</f>
        <v xml:space="preserve">Maquettage d’une enveloppe </v>
      </c>
      <c r="D30" s="8" t="str">
        <f>BPU!D30</f>
        <v>1 maquettage</v>
      </c>
      <c r="E30" s="21">
        <f>BPU!E30</f>
        <v>0</v>
      </c>
      <c r="F30" s="8">
        <v>1</v>
      </c>
      <c r="G30" s="52">
        <f t="shared" si="1"/>
        <v>0</v>
      </c>
      <c r="H30" s="56">
        <f>BPU!F30</f>
        <v>0</v>
      </c>
      <c r="I30" s="24">
        <f t="shared" si="0"/>
        <v>0</v>
      </c>
    </row>
    <row r="31" spans="1:9" ht="52.5" customHeight="1" x14ac:dyDescent="0.3">
      <c r="A31" s="116" t="str">
        <f>BPU!A31</f>
        <v>Impression</v>
      </c>
      <c r="B31" s="8" t="str">
        <f>BPU!B31</f>
        <v xml:space="preserve">2-PRSN </v>
      </c>
      <c r="C31" s="8" t="str">
        <f>BPU!C31</f>
        <v>Personnalisation de courrier</v>
      </c>
      <c r="D31" s="8" t="str">
        <f>BPU!D31</f>
        <v>1 personnalisation</v>
      </c>
      <c r="E31" s="21">
        <f>BPU!E31</f>
        <v>0</v>
      </c>
      <c r="F31" s="8">
        <v>1</v>
      </c>
      <c r="G31" s="52">
        <f t="shared" si="1"/>
        <v>0</v>
      </c>
      <c r="H31" s="56">
        <f>BPU!F31</f>
        <v>0</v>
      </c>
      <c r="I31" s="24">
        <f t="shared" si="0"/>
        <v>0</v>
      </c>
    </row>
    <row r="32" spans="1:9" ht="47.25" hidden="1" x14ac:dyDescent="0.3">
      <c r="A32" s="116"/>
      <c r="B32" s="8" t="str">
        <f>BPU!B32</f>
        <v>2-IMP-A4-NB-10</v>
      </c>
      <c r="C32" s="8" t="str">
        <f>BPU!C32</f>
        <v>Fourniture et impression en noir et blanc de 10 feuilles au format A4 recto-verso, dans la limite de 100 feuilles</v>
      </c>
      <c r="D32" s="8" t="str">
        <f>BPU!D32</f>
        <v>Tranche de 10 feuilles</v>
      </c>
      <c r="E32" s="21">
        <f>BPU!E32</f>
        <v>0</v>
      </c>
      <c r="F32" s="8"/>
      <c r="G32" s="52">
        <f t="shared" si="1"/>
        <v>0</v>
      </c>
      <c r="H32" s="56">
        <f>BPU!F32</f>
        <v>0</v>
      </c>
      <c r="I32" s="24">
        <f t="shared" si="0"/>
        <v>0</v>
      </c>
    </row>
    <row r="33" spans="1:9" ht="47.25" hidden="1" x14ac:dyDescent="0.3">
      <c r="A33" s="116"/>
      <c r="B33" s="8" t="str">
        <f>BPU!B33</f>
        <v>2-IMP-A4-NB-100</v>
      </c>
      <c r="C33" s="8" t="str">
        <f>BPU!C33</f>
        <v xml:space="preserve">Fourniture et impression en noir et blanc de 100 feuilles au format A4 recto-verso, dans la limite de 1 000 feuilles </v>
      </c>
      <c r="D33" s="8" t="str">
        <f>BPU!D33</f>
        <v>Tranche de 100 feuilles</v>
      </c>
      <c r="E33" s="21">
        <f>BPU!E33</f>
        <v>0</v>
      </c>
      <c r="F33" s="8"/>
      <c r="G33" s="52">
        <f t="shared" si="1"/>
        <v>0</v>
      </c>
      <c r="H33" s="56">
        <f>BPU!F33</f>
        <v>0</v>
      </c>
      <c r="I33" s="24">
        <f t="shared" si="0"/>
        <v>0</v>
      </c>
    </row>
    <row r="34" spans="1:9" ht="47.25" hidden="1" x14ac:dyDescent="0.3">
      <c r="A34" s="116"/>
      <c r="B34" s="8" t="str">
        <f>BPU!B34</f>
        <v>2-IMP-A4-NB-1000</v>
      </c>
      <c r="C34" s="8" t="str">
        <f>BPU!C34</f>
        <v xml:space="preserve">Fourniture et impression en noir et blanc de 1 000 feuilles au format A4 recto-verso, dans la limite de 10 000 feuilles </v>
      </c>
      <c r="D34" s="8" t="str">
        <f>BPU!D34</f>
        <v>Tranche de 1 000 feuilles</v>
      </c>
      <c r="E34" s="21">
        <f>BPU!E34</f>
        <v>0</v>
      </c>
      <c r="F34" s="8"/>
      <c r="G34" s="52">
        <f t="shared" si="1"/>
        <v>0</v>
      </c>
      <c r="H34" s="56">
        <f>BPU!F34</f>
        <v>0</v>
      </c>
      <c r="I34" s="24">
        <f t="shared" si="0"/>
        <v>0</v>
      </c>
    </row>
    <row r="35" spans="1:9" ht="63" hidden="1" x14ac:dyDescent="0.3">
      <c r="A35" s="116"/>
      <c r="B35" s="8" t="str">
        <f>BPU!B35</f>
        <v>2-IMP-A4-NB-SUP</v>
      </c>
      <c r="C35" s="8" t="str">
        <f>BPU!C35</f>
        <v xml:space="preserve">Fourniture et impression en noir et blanc de 1 000 feuilles supplémentaires au format A4 recto-verso au-delà de 10 000 </v>
      </c>
      <c r="D35" s="8" t="str">
        <f>BPU!D35</f>
        <v>Tranche de 1 000 feuilles supplémentaires au-delà de 10 000</v>
      </c>
      <c r="E35" s="21">
        <f>BPU!E35</f>
        <v>0</v>
      </c>
      <c r="F35" s="8"/>
      <c r="G35" s="52">
        <f t="shared" si="1"/>
        <v>0</v>
      </c>
      <c r="H35" s="56">
        <f>BPU!F35</f>
        <v>0</v>
      </c>
      <c r="I35" s="24">
        <f t="shared" si="0"/>
        <v>0</v>
      </c>
    </row>
    <row r="36" spans="1:9" ht="47.25" hidden="1" x14ac:dyDescent="0.3">
      <c r="A36" s="116"/>
      <c r="B36" s="8" t="str">
        <f>BPU!B36</f>
        <v>2-IMP-A4-CL-10</v>
      </c>
      <c r="C36" s="8" t="str">
        <f>BPU!C36</f>
        <v>Fourniture et impression en couleur de 10 feuilles au format A4 recto-verso, dans la limite de 100 feuilles</v>
      </c>
      <c r="D36" s="8" t="str">
        <f>BPU!D36</f>
        <v>Tranche de 10 feuilles</v>
      </c>
      <c r="E36" s="21">
        <f>BPU!E36</f>
        <v>0</v>
      </c>
      <c r="F36" s="8"/>
      <c r="G36" s="52">
        <f t="shared" si="1"/>
        <v>0</v>
      </c>
      <c r="H36" s="56">
        <f>BPU!F36</f>
        <v>0</v>
      </c>
      <c r="I36" s="24">
        <f t="shared" si="0"/>
        <v>0</v>
      </c>
    </row>
    <row r="37" spans="1:9" ht="47.25" hidden="1" x14ac:dyDescent="0.3">
      <c r="A37" s="116"/>
      <c r="B37" s="8" t="str">
        <f>BPU!B37</f>
        <v>2-IMP-A4-CL-100</v>
      </c>
      <c r="C37" s="8" t="str">
        <f>BPU!C37</f>
        <v>Fourniture et impression en couleur de 100 feuilles au format A4 recto-verso, dans la limite de 1 000 feuilles</v>
      </c>
      <c r="D37" s="8" t="str">
        <f>BPU!D37</f>
        <v>Tranche de 100 feuilles</v>
      </c>
      <c r="E37" s="21">
        <f>BPU!E37</f>
        <v>0</v>
      </c>
      <c r="F37" s="8"/>
      <c r="G37" s="52">
        <f t="shared" si="1"/>
        <v>0</v>
      </c>
      <c r="H37" s="56">
        <f>BPU!F37</f>
        <v>0</v>
      </c>
      <c r="I37" s="24">
        <f t="shared" si="0"/>
        <v>0</v>
      </c>
    </row>
    <row r="38" spans="1:9" ht="47.25" x14ac:dyDescent="0.3">
      <c r="A38" s="116"/>
      <c r="B38" s="8" t="str">
        <f>BPU!B38</f>
        <v>2-IMP-A4-CL-1000</v>
      </c>
      <c r="C38" s="8" t="str">
        <f>BPU!C38</f>
        <v xml:space="preserve">Fourniture et impression en couleur de 1 000 feuilles au format A4 recto-verso, dans la limite de 10 000 feuilles </v>
      </c>
      <c r="D38" s="8" t="str">
        <f>BPU!D38</f>
        <v>Tranche de 1 000 feuilles</v>
      </c>
      <c r="E38" s="21">
        <f>BPU!E38</f>
        <v>0</v>
      </c>
      <c r="F38" s="8">
        <v>10</v>
      </c>
      <c r="G38" s="52">
        <f t="shared" si="1"/>
        <v>0</v>
      </c>
      <c r="H38" s="56">
        <f>BPU!F38</f>
        <v>0</v>
      </c>
      <c r="I38" s="24">
        <f t="shared" si="0"/>
        <v>0</v>
      </c>
    </row>
    <row r="39" spans="1:9" ht="63" x14ac:dyDescent="0.3">
      <c r="A39" s="116"/>
      <c r="B39" s="8" t="str">
        <f>BPU!B39</f>
        <v>2-IMP-A4-CL-SUP</v>
      </c>
      <c r="C39" s="8" t="str">
        <f>BPU!C39</f>
        <v xml:space="preserve">Fourniture et impression en couleur de 1 000 feuilles supplémentaires au format A4 recto-verso au-delà de 10 000 </v>
      </c>
      <c r="D39" s="8" t="str">
        <f>BPU!D39</f>
        <v>Tranche de 1 000 feuilles supplémentaires au-delà de 10 000</v>
      </c>
      <c r="E39" s="21">
        <f>BPU!E39</f>
        <v>0</v>
      </c>
      <c r="F39" s="8">
        <v>6</v>
      </c>
      <c r="G39" s="52">
        <f t="shared" si="1"/>
        <v>0</v>
      </c>
      <c r="H39" s="56">
        <f>BPU!F39</f>
        <v>0</v>
      </c>
      <c r="I39" s="24">
        <f t="shared" si="0"/>
        <v>0</v>
      </c>
    </row>
    <row r="40" spans="1:9" ht="47.25" hidden="1" x14ac:dyDescent="0.3">
      <c r="A40" s="116"/>
      <c r="B40" s="8" t="str">
        <f>BPU!B40</f>
        <v>2-IMP-A3-CL-10</v>
      </c>
      <c r="C40" s="8" t="str">
        <f>BPU!C40</f>
        <v>Fourniture et impression en couleur de 10 feuilles au format A3 recto-verso, dans la limite de 100 feuilles</v>
      </c>
      <c r="D40" s="8" t="str">
        <f>BPU!D40</f>
        <v>Tranche de 10 feuilles</v>
      </c>
      <c r="E40" s="21">
        <f>BPU!E40</f>
        <v>0</v>
      </c>
      <c r="F40" s="8"/>
      <c r="G40" s="52">
        <f t="shared" si="1"/>
        <v>0</v>
      </c>
      <c r="H40" s="56">
        <f>BPU!F40</f>
        <v>0</v>
      </c>
      <c r="I40" s="24">
        <f t="shared" si="0"/>
        <v>0</v>
      </c>
    </row>
    <row r="41" spans="1:9" ht="47.25" hidden="1" x14ac:dyDescent="0.3">
      <c r="A41" s="116"/>
      <c r="B41" s="8" t="str">
        <f>BPU!B41</f>
        <v>2-IMP-A3-CL-100</v>
      </c>
      <c r="C41" s="8" t="str">
        <f>BPU!C41</f>
        <v>Fourniture et impression en couleur de 100 feuilles au format A3 recto-verso, dans la limite de 1 000 feuilles</v>
      </c>
      <c r="D41" s="8" t="str">
        <f>BPU!D41</f>
        <v>Tranche de 100 feuilles</v>
      </c>
      <c r="E41" s="21">
        <f>BPU!E41</f>
        <v>0</v>
      </c>
      <c r="F41" s="8"/>
      <c r="G41" s="52">
        <f t="shared" si="1"/>
        <v>0</v>
      </c>
      <c r="H41" s="56">
        <f>BPU!F41</f>
        <v>0</v>
      </c>
      <c r="I41" s="24">
        <f t="shared" si="0"/>
        <v>0</v>
      </c>
    </row>
    <row r="42" spans="1:9" ht="47.25" hidden="1" x14ac:dyDescent="0.3">
      <c r="A42" s="116"/>
      <c r="B42" s="8" t="str">
        <f>BPU!B42</f>
        <v>2-IMP-A3-CL-1000</v>
      </c>
      <c r="C42" s="8" t="str">
        <f>BPU!C42</f>
        <v>Fourniture et impression en couleur de 1 000 feuilles au format A3 recto-verso, dans la limite de 10 000 feuilles</v>
      </c>
      <c r="D42" s="8" t="str">
        <f>BPU!D42</f>
        <v>Tranche de 1 000 feuilles</v>
      </c>
      <c r="E42" s="21">
        <f>BPU!E42</f>
        <v>0</v>
      </c>
      <c r="F42" s="8"/>
      <c r="G42" s="52">
        <f t="shared" si="1"/>
        <v>0</v>
      </c>
      <c r="H42" s="56">
        <f>BPU!F42</f>
        <v>0</v>
      </c>
      <c r="I42" s="24">
        <f t="shared" si="0"/>
        <v>0</v>
      </c>
    </row>
    <row r="43" spans="1:9" ht="63" hidden="1" x14ac:dyDescent="0.3">
      <c r="A43" s="116"/>
      <c r="B43" s="8" t="str">
        <f>BPU!B43</f>
        <v>2-IMP-A3-CL-SUP</v>
      </c>
      <c r="C43" s="8" t="str">
        <f>BPU!C43</f>
        <v xml:space="preserve">Fourniture et impression en couleur de 1 000 feuilles supplémentaires au format A3 recto-verso au-delà de 10 000 </v>
      </c>
      <c r="D43" s="8" t="str">
        <f>BPU!D43</f>
        <v>Tranche de 1 000 feuilles supplémentaires au-delà de 10 000</v>
      </c>
      <c r="E43" s="21">
        <f>BPU!E43</f>
        <v>0</v>
      </c>
      <c r="F43" s="8"/>
      <c r="G43" s="52">
        <f t="shared" si="1"/>
        <v>0</v>
      </c>
      <c r="H43" s="56">
        <f>BPU!F43</f>
        <v>0</v>
      </c>
      <c r="I43" s="24">
        <f t="shared" si="0"/>
        <v>0</v>
      </c>
    </row>
    <row r="44" spans="1:9" ht="63" hidden="1" x14ac:dyDescent="0.3">
      <c r="A44" s="116"/>
      <c r="B44" s="8" t="str">
        <f>BPU!B44</f>
        <v>2-IMP-SPEC-10</v>
      </c>
      <c r="C44" s="8" t="str">
        <f>BPU!C44</f>
        <v>Fourniture et impression de 10 feuilles sur support et/ou avec des caractéristiques spéciales, dans la limite de 100 feuilles</v>
      </c>
      <c r="D44" s="8" t="str">
        <f>BPU!D44</f>
        <v>Tranche de 10 feuilles</v>
      </c>
      <c r="E44" s="21">
        <f>BPU!E44</f>
        <v>0</v>
      </c>
      <c r="F44" s="8"/>
      <c r="G44" s="52">
        <f t="shared" si="1"/>
        <v>0</v>
      </c>
      <c r="H44" s="56">
        <f>BPU!F44</f>
        <v>0</v>
      </c>
      <c r="I44" s="24">
        <f t="shared" si="0"/>
        <v>0</v>
      </c>
    </row>
    <row r="45" spans="1:9" ht="63" hidden="1" x14ac:dyDescent="0.3">
      <c r="A45" s="116"/>
      <c r="B45" s="8" t="str">
        <f>BPU!B45</f>
        <v>2-IMP-SPEC-100</v>
      </c>
      <c r="C45" s="8" t="str">
        <f>BPU!C45</f>
        <v>Fourniture et impression de 100 feuilles sur support et/ou avec des caractéristiques spéciales, dans la limite de 1 000 feuilles</v>
      </c>
      <c r="D45" s="8" t="str">
        <f>BPU!D45</f>
        <v>Tranche de 100 feuilles</v>
      </c>
      <c r="E45" s="21">
        <f>BPU!E45</f>
        <v>0</v>
      </c>
      <c r="F45" s="8"/>
      <c r="G45" s="52">
        <f t="shared" si="1"/>
        <v>0</v>
      </c>
      <c r="H45" s="56">
        <f>BPU!F45</f>
        <v>0</v>
      </c>
      <c r="I45" s="24">
        <f t="shared" si="0"/>
        <v>0</v>
      </c>
    </row>
    <row r="46" spans="1:9" ht="63" hidden="1" x14ac:dyDescent="0.3">
      <c r="A46" s="116"/>
      <c r="B46" s="8" t="str">
        <f>BPU!B46</f>
        <v>2-IMP-SPEC-1000</v>
      </c>
      <c r="C46" s="8" t="str">
        <f>BPU!C46</f>
        <v>Fourniture et impression de 1 000 feuilles sur support et/ou avec des caractéristiques spéciales, dans la limite de 10 000 feuilles</v>
      </c>
      <c r="D46" s="8" t="str">
        <f>BPU!D46</f>
        <v>Tranche de 1 000 feuilles</v>
      </c>
      <c r="E46" s="21">
        <f>BPU!E46</f>
        <v>0</v>
      </c>
      <c r="F46" s="8"/>
      <c r="G46" s="52">
        <f t="shared" si="1"/>
        <v>0</v>
      </c>
      <c r="H46" s="56">
        <f>BPU!F46</f>
        <v>0</v>
      </c>
      <c r="I46" s="24">
        <f t="shared" si="0"/>
        <v>0</v>
      </c>
    </row>
    <row r="47" spans="1:9" ht="63" hidden="1" x14ac:dyDescent="0.3">
      <c r="A47" s="116"/>
      <c r="B47" s="8" t="str">
        <f>BPU!B47</f>
        <v>2-IMP-SPEC-SUP</v>
      </c>
      <c r="C47" s="8" t="str">
        <f>BPU!C47</f>
        <v>Fourniture et impression de 1 000 feuilles supplémentaires sur support et/ou avec des caractéristiques spéciales au-delà de 10 000</v>
      </c>
      <c r="D47" s="8" t="str">
        <f>BPU!D47</f>
        <v>Tranche de 1 000 feuilles supplémentaires au-delà de 10 000</v>
      </c>
      <c r="E47" s="21">
        <f>BPU!E47</f>
        <v>0</v>
      </c>
      <c r="F47" s="8"/>
      <c r="G47" s="52">
        <f t="shared" si="1"/>
        <v>0</v>
      </c>
      <c r="H47" s="56">
        <f>BPU!F47</f>
        <v>0</v>
      </c>
      <c r="I47" s="24">
        <f t="shared" si="0"/>
        <v>0</v>
      </c>
    </row>
    <row r="48" spans="1:9" ht="41.45" hidden="1" customHeight="1" x14ac:dyDescent="0.3">
      <c r="A48" s="123" t="str">
        <f>BPU!A48</f>
        <v>Routage</v>
      </c>
      <c r="B48" s="8" t="str">
        <f>BPU!B48</f>
        <v xml:space="preserve">2-MSP-100 </v>
      </c>
      <c r="C48" s="8" t="str">
        <f>BPU!C48</f>
        <v xml:space="preserve">Mise sous pli de 100 plis, dans la limite de 1 000 plis </v>
      </c>
      <c r="D48" s="8" t="str">
        <f>BPU!D48</f>
        <v>Tranche de 100 plis</v>
      </c>
      <c r="E48" s="21">
        <f>BPU!E48</f>
        <v>0</v>
      </c>
      <c r="F48" s="8"/>
      <c r="G48" s="52">
        <f t="shared" si="1"/>
        <v>0</v>
      </c>
      <c r="H48" s="56">
        <f>BPU!F48</f>
        <v>0</v>
      </c>
      <c r="I48" s="24">
        <f t="shared" si="0"/>
        <v>0</v>
      </c>
    </row>
    <row r="49" spans="1:9" ht="31.5" x14ac:dyDescent="0.3">
      <c r="A49" s="123"/>
      <c r="B49" s="8" t="str">
        <f>BPU!B49</f>
        <v>2-MSP-1000</v>
      </c>
      <c r="C49" s="8" t="str">
        <f>BPU!C49</f>
        <v>Mise sous pli 1 000 plis, dans la limite de 10 000 plis</v>
      </c>
      <c r="D49" s="8" t="str">
        <f>BPU!D49</f>
        <v>Tranche de 1 000 plis</v>
      </c>
      <c r="E49" s="21">
        <f>BPU!E49</f>
        <v>0</v>
      </c>
      <c r="F49" s="8">
        <v>10</v>
      </c>
      <c r="G49" s="52">
        <f t="shared" si="1"/>
        <v>0</v>
      </c>
      <c r="H49" s="56">
        <f>BPU!F49</f>
        <v>0</v>
      </c>
      <c r="I49" s="24">
        <f t="shared" si="0"/>
        <v>0</v>
      </c>
    </row>
    <row r="50" spans="1:9" ht="47.25" x14ac:dyDescent="0.3">
      <c r="A50" s="123"/>
      <c r="B50" s="8" t="str">
        <f>BPU!B50</f>
        <v xml:space="preserve">2-MSP-SUP-10000 </v>
      </c>
      <c r="C50" s="8" t="str">
        <f>BPU!C50</f>
        <v xml:space="preserve">Mise sous pli de 1 000 plis supplémentaires au-delà de 10 000 plis </v>
      </c>
      <c r="D50" s="8" t="str">
        <f>BPU!D50</f>
        <v>Tranche de 1 000 plis supplémentaires au-delà de 10 000</v>
      </c>
      <c r="E50" s="21">
        <f>BPU!E50</f>
        <v>0</v>
      </c>
      <c r="F50" s="8">
        <v>6</v>
      </c>
      <c r="G50" s="52">
        <f t="shared" si="1"/>
        <v>0</v>
      </c>
      <c r="H50" s="56">
        <f>BPU!F50</f>
        <v>0</v>
      </c>
      <c r="I50" s="24">
        <f t="shared" si="0"/>
        <v>0</v>
      </c>
    </row>
    <row r="51" spans="1:9" ht="31.5" hidden="1" x14ac:dyDescent="0.3">
      <c r="A51" s="123"/>
      <c r="B51" s="8" t="str">
        <f>BPU!B51</f>
        <v xml:space="preserve">2-MSPL </v>
      </c>
      <c r="C51" s="8" t="str">
        <f>BPU!C51</f>
        <v>Mise sous pli personnalisée par groupe différent</v>
      </c>
      <c r="D51" s="8" t="str">
        <f>BPU!D51</f>
        <v>1 groupe d'envoi</v>
      </c>
      <c r="E51" s="21">
        <f>BPU!E51</f>
        <v>0</v>
      </c>
      <c r="F51" s="8"/>
      <c r="G51" s="52">
        <f t="shared" si="1"/>
        <v>0</v>
      </c>
      <c r="H51" s="56">
        <f>BPU!F51</f>
        <v>0</v>
      </c>
      <c r="I51" s="24">
        <f t="shared" si="0"/>
        <v>0</v>
      </c>
    </row>
    <row r="52" spans="1:9" ht="31.5" hidden="1" x14ac:dyDescent="0.3">
      <c r="A52" s="123"/>
      <c r="B52" s="8" t="str">
        <f>BPU!B52</f>
        <v xml:space="preserve">2-ENV-STANDARD-C3 </v>
      </c>
      <c r="C52" s="8" t="str">
        <f>BPU!C52</f>
        <v>Enveloppe papier standard avec ou sans fenêtre format C3</v>
      </c>
      <c r="D52" s="8" t="str">
        <f>BPU!D52</f>
        <v>1 enveloppe</v>
      </c>
      <c r="E52" s="21">
        <f>BPU!E52</f>
        <v>0</v>
      </c>
      <c r="F52" s="8"/>
      <c r="G52" s="52">
        <f t="shared" si="1"/>
        <v>0</v>
      </c>
      <c r="H52" s="56">
        <f>BPU!F52</f>
        <v>0</v>
      </c>
      <c r="I52" s="24">
        <f t="shared" si="0"/>
        <v>0</v>
      </c>
    </row>
    <row r="53" spans="1:9" ht="31.5" hidden="1" x14ac:dyDescent="0.3">
      <c r="A53" s="123"/>
      <c r="B53" s="8" t="str">
        <f>BPU!B53</f>
        <v xml:space="preserve">2-ENV-STANDARD-C4 </v>
      </c>
      <c r="C53" s="8" t="str">
        <f>BPU!C53</f>
        <v>Enveloppe papier standard avec ou sans fenêtre format C4</v>
      </c>
      <c r="D53" s="8" t="str">
        <f>BPU!D53</f>
        <v>1 enveloppe</v>
      </c>
      <c r="E53" s="21">
        <f>BPU!E53</f>
        <v>0</v>
      </c>
      <c r="F53" s="8"/>
      <c r="G53" s="52">
        <f t="shared" si="1"/>
        <v>0</v>
      </c>
      <c r="H53" s="56">
        <f>BPU!F53</f>
        <v>0</v>
      </c>
      <c r="I53" s="24">
        <f t="shared" si="0"/>
        <v>0</v>
      </c>
    </row>
    <row r="54" spans="1:9" ht="31.5" x14ac:dyDescent="0.3">
      <c r="A54" s="123"/>
      <c r="B54" s="8" t="str">
        <f>BPU!B54</f>
        <v xml:space="preserve">2-ENV-STANDARD-C5 </v>
      </c>
      <c r="C54" s="8" t="str">
        <f>BPU!C54</f>
        <v>Enveloppe papier standard avec ou sans fenêtre format C5</v>
      </c>
      <c r="D54" s="8" t="str">
        <f>BPU!D54</f>
        <v>1 enveloppe</v>
      </c>
      <c r="E54" s="21">
        <f>BPU!E54</f>
        <v>0</v>
      </c>
      <c r="F54" s="8">
        <v>8000</v>
      </c>
      <c r="G54" s="52">
        <f t="shared" si="1"/>
        <v>0</v>
      </c>
      <c r="H54" s="56">
        <f>BPU!F54</f>
        <v>0</v>
      </c>
      <c r="I54" s="24">
        <f t="shared" si="0"/>
        <v>0</v>
      </c>
    </row>
    <row r="55" spans="1:9" ht="31.5" hidden="1" x14ac:dyDescent="0.3">
      <c r="A55" s="123"/>
      <c r="B55" s="8" t="str">
        <f>BPU!B55</f>
        <v xml:space="preserve">2-ENV-STANDARD-C6 </v>
      </c>
      <c r="C55" s="8" t="str">
        <f>BPU!C55</f>
        <v>Enveloppe papier standard avec ou sans fenêtre format C6</v>
      </c>
      <c r="D55" s="8" t="str">
        <f>BPU!D55</f>
        <v>1 enveloppe</v>
      </c>
      <c r="E55" s="21">
        <f>BPU!E55</f>
        <v>0</v>
      </c>
      <c r="F55" s="8"/>
      <c r="G55" s="52">
        <f t="shared" si="1"/>
        <v>0</v>
      </c>
      <c r="H55" s="56">
        <f>BPU!F55</f>
        <v>0</v>
      </c>
      <c r="I55" s="24">
        <f t="shared" si="0"/>
        <v>0</v>
      </c>
    </row>
    <row r="56" spans="1:9" ht="31.5" hidden="1" x14ac:dyDescent="0.3">
      <c r="A56" s="123"/>
      <c r="B56" s="8" t="str">
        <f>BPU!B56</f>
        <v xml:space="preserve">2-ENV-STANDARD-DL </v>
      </c>
      <c r="C56" s="8" t="str">
        <f>BPU!C56</f>
        <v xml:space="preserve">Enveloppe papier standard avec ou sans fenêtre format DL (11x22cm) </v>
      </c>
      <c r="D56" s="8" t="str">
        <f>BPU!D56</f>
        <v>1 enveloppe</v>
      </c>
      <c r="E56" s="21">
        <f>BPU!E56</f>
        <v>0</v>
      </c>
      <c r="F56" s="8"/>
      <c r="G56" s="52">
        <f t="shared" si="1"/>
        <v>0</v>
      </c>
      <c r="H56" s="56">
        <f>BPU!F56</f>
        <v>0</v>
      </c>
      <c r="I56" s="24">
        <f t="shared" si="0"/>
        <v>0</v>
      </c>
    </row>
    <row r="57" spans="1:9" ht="31.5" hidden="1" x14ac:dyDescent="0.3">
      <c r="A57" s="123"/>
      <c r="B57" s="8" t="str">
        <f>BPU!B57</f>
        <v>2-ENV-SUPPL</v>
      </c>
      <c r="C57" s="8" t="str">
        <f>BPU!C57</f>
        <v xml:space="preserve"> 	Coût supplémentaire pour une enveloppe </v>
      </c>
      <c r="D57" s="8" t="str">
        <f>BPU!D57</f>
        <v>1 enveloppe</v>
      </c>
      <c r="E57" s="21">
        <f>BPU!E57</f>
        <v>0</v>
      </c>
      <c r="F57" s="8"/>
      <c r="G57" s="52">
        <f t="shared" si="1"/>
        <v>0</v>
      </c>
      <c r="H57" s="56">
        <f>BPU!F57</f>
        <v>0</v>
      </c>
      <c r="I57" s="24">
        <f t="shared" si="0"/>
        <v>0</v>
      </c>
    </row>
    <row r="58" spans="1:9" ht="47.25" hidden="1" x14ac:dyDescent="0.3">
      <c r="A58" s="123"/>
      <c r="B58" s="8" t="str">
        <f>BPU!B58</f>
        <v>2-AFF-10-POIDS-20</v>
      </c>
      <c r="C58" s="8" t="str">
        <f>BPU!C58</f>
        <v>Affranchissement de 10 plis pour un poids inférieur ou égal à 20 grammes, dans la limite de 100 plis</v>
      </c>
      <c r="D58" s="8" t="str">
        <f>BPU!D58</f>
        <v>Tranche de 10 plis</v>
      </c>
      <c r="E58" s="21">
        <f>BPU!E58</f>
        <v>0</v>
      </c>
      <c r="F58" s="8"/>
      <c r="G58" s="52">
        <f t="shared" si="1"/>
        <v>0</v>
      </c>
      <c r="H58" s="56">
        <f>BPU!F58</f>
        <v>0</v>
      </c>
      <c r="I58" s="24">
        <f t="shared" si="0"/>
        <v>0</v>
      </c>
    </row>
    <row r="59" spans="1:9" ht="47.25" hidden="1" x14ac:dyDescent="0.3">
      <c r="A59" s="123"/>
      <c r="B59" s="8" t="str">
        <f>BPU!B59</f>
        <v>2-AFF-100-POIDS-20</v>
      </c>
      <c r="C59" s="8" t="str">
        <f>BPU!C59</f>
        <v>Affranchissement de 100 plis pour un poids inférieur ou égal à 20 grammes, dans la limite de 1 000 plis</v>
      </c>
      <c r="D59" s="8" t="str">
        <f>BPU!D59</f>
        <v>Tranche de 100 plis</v>
      </c>
      <c r="E59" s="21">
        <f>BPU!E59</f>
        <v>0</v>
      </c>
      <c r="F59" s="8"/>
      <c r="G59" s="52">
        <f t="shared" si="1"/>
        <v>0</v>
      </c>
      <c r="H59" s="56">
        <f>BPU!F59</f>
        <v>0</v>
      </c>
      <c r="I59" s="24">
        <f t="shared" si="0"/>
        <v>0</v>
      </c>
    </row>
    <row r="60" spans="1:9" ht="47.25" x14ac:dyDescent="0.3">
      <c r="A60" s="123"/>
      <c r="B60" s="8" t="str">
        <f>BPU!B60</f>
        <v>2-AFF-1000-POIDS-20</v>
      </c>
      <c r="C60" s="8" t="str">
        <f>BPU!C60</f>
        <v>Affranchissement de 1 000 plis pour un poids inférieur ou égal à 20 grammes, dans la limite de 10 000 plis</v>
      </c>
      <c r="D60" s="8" t="str">
        <f>BPU!D60</f>
        <v>Tranche de 1 000 plis</v>
      </c>
      <c r="E60" s="21">
        <f>BPU!E60</f>
        <v>0</v>
      </c>
      <c r="F60" s="8">
        <v>8</v>
      </c>
      <c r="G60" s="52">
        <f t="shared" si="1"/>
        <v>0</v>
      </c>
      <c r="H60" s="56">
        <f>BPU!F60</f>
        <v>0</v>
      </c>
      <c r="I60" s="24">
        <f t="shared" si="0"/>
        <v>0</v>
      </c>
    </row>
    <row r="61" spans="1:9" ht="63" hidden="1" x14ac:dyDescent="0.3">
      <c r="A61" s="123"/>
      <c r="B61" s="8" t="str">
        <f>BPU!B61</f>
        <v>2-AFF-SUP-10000-POIDS-20</v>
      </c>
      <c r="C61" s="8" t="str">
        <f>BPU!C61</f>
        <v>Affranchissement de 1 000 plis supplémentaires d’un pli pour un poids inférieur ou égal à 20 grammes au-delà de 10 000 plis</v>
      </c>
      <c r="D61" s="8" t="str">
        <f>BPU!D61</f>
        <v>Tranche de 1 000 plis supplémentaires au-delà de 10 000</v>
      </c>
      <c r="E61" s="21">
        <f>BPU!E61</f>
        <v>0</v>
      </c>
      <c r="F61" s="8"/>
      <c r="G61" s="52">
        <f t="shared" si="1"/>
        <v>0</v>
      </c>
      <c r="H61" s="56">
        <f>BPU!F61</f>
        <v>0</v>
      </c>
      <c r="I61" s="24">
        <f t="shared" si="0"/>
        <v>0</v>
      </c>
    </row>
    <row r="62" spans="1:9" ht="47.25" hidden="1" x14ac:dyDescent="0.3">
      <c r="A62" s="123"/>
      <c r="B62" s="8" t="str">
        <f>BPU!B62</f>
        <v>2-AFF-10-POIDS-100</v>
      </c>
      <c r="C62" s="8" t="str">
        <f>BPU!C62</f>
        <v>Affranchissement de 10 plis pour un poids de 21 à 100 grammes, dans la limite de 100 plis</v>
      </c>
      <c r="D62" s="8" t="str">
        <f>BPU!D62</f>
        <v>Tranche de 10 plis</v>
      </c>
      <c r="E62" s="21">
        <f>BPU!E62</f>
        <v>0</v>
      </c>
      <c r="F62" s="8"/>
      <c r="G62" s="52">
        <f t="shared" si="1"/>
        <v>0</v>
      </c>
      <c r="H62" s="56">
        <f>BPU!F62</f>
        <v>0</v>
      </c>
      <c r="I62" s="24">
        <f t="shared" si="0"/>
        <v>0</v>
      </c>
    </row>
    <row r="63" spans="1:9" ht="47.25" hidden="1" x14ac:dyDescent="0.3">
      <c r="A63" s="123"/>
      <c r="B63" s="8" t="str">
        <f>BPU!B63</f>
        <v xml:space="preserve">2-AFF-100-POIDS-100 </v>
      </c>
      <c r="C63" s="8" t="str">
        <f>BPU!C63</f>
        <v>Affranchissement de 100 plis pour un poids de 21 à 100 grammes, dans la limite de 1 000 plis</v>
      </c>
      <c r="D63" s="8" t="str">
        <f>BPU!D63</f>
        <v>Tranche de 100 plis</v>
      </c>
      <c r="E63" s="21">
        <f>BPU!E63</f>
        <v>0</v>
      </c>
      <c r="F63" s="8"/>
      <c r="G63" s="52">
        <f t="shared" si="1"/>
        <v>0</v>
      </c>
      <c r="H63" s="56">
        <f>BPU!F63</f>
        <v>0</v>
      </c>
      <c r="I63" s="24">
        <f t="shared" si="0"/>
        <v>0</v>
      </c>
    </row>
    <row r="64" spans="1:9" ht="47.25" hidden="1" x14ac:dyDescent="0.3">
      <c r="A64" s="123"/>
      <c r="B64" s="8" t="str">
        <f>BPU!B64</f>
        <v xml:space="preserve">2-AFF-1000-POIDS-100 </v>
      </c>
      <c r="C64" s="8" t="str">
        <f>BPU!C64</f>
        <v>Affranchissement de 1 000 plis pour un poids de 21 à 100 grammes, dans la limite de 10 000 plis</v>
      </c>
      <c r="D64" s="8" t="str">
        <f>BPU!D64</f>
        <v>Tranche de 1 000 plis</v>
      </c>
      <c r="E64" s="21">
        <f>BPU!E64</f>
        <v>0</v>
      </c>
      <c r="F64" s="8"/>
      <c r="G64" s="52">
        <f t="shared" si="1"/>
        <v>0</v>
      </c>
      <c r="H64" s="56">
        <f>BPU!F64</f>
        <v>0</v>
      </c>
      <c r="I64" s="24">
        <f t="shared" si="0"/>
        <v>0</v>
      </c>
    </row>
    <row r="65" spans="1:9" ht="47.25" hidden="1" x14ac:dyDescent="0.3">
      <c r="A65" s="123"/>
      <c r="B65" s="8" t="str">
        <f>BPU!B65</f>
        <v xml:space="preserve">2-AFF-SUP-10000-POIDS-100 </v>
      </c>
      <c r="C65" s="8" t="str">
        <f>BPU!C65</f>
        <v>Affranchissement de 1 000 plis supplémentaires pour un poids de 21 à 100 grammes au-delà de 10 000 plis</v>
      </c>
      <c r="D65" s="8" t="str">
        <f>BPU!D65</f>
        <v>Tranche de 1 000 plis supplémentaires au-delà de 10 000</v>
      </c>
      <c r="E65" s="21">
        <f>BPU!E65</f>
        <v>0</v>
      </c>
      <c r="F65" s="8"/>
      <c r="G65" s="52">
        <f t="shared" si="1"/>
        <v>0</v>
      </c>
      <c r="H65" s="56">
        <f>BPU!F65</f>
        <v>0</v>
      </c>
      <c r="I65" s="24">
        <f t="shared" si="0"/>
        <v>0</v>
      </c>
    </row>
    <row r="66" spans="1:9" ht="47.25" hidden="1" x14ac:dyDescent="0.3">
      <c r="A66" s="123"/>
      <c r="B66" s="8" t="str">
        <f>BPU!B66</f>
        <v>2-AFF-10-POIDS-250</v>
      </c>
      <c r="C66" s="8" t="str">
        <f>BPU!C66</f>
        <v>Affranchissement de 10 plis pour un poids de 101 à 250 grammes, dans la limite de 100 plis</v>
      </c>
      <c r="D66" s="8" t="str">
        <f>BPU!D66</f>
        <v>Tranche de 10 plis</v>
      </c>
      <c r="E66" s="21">
        <f>BPU!E66</f>
        <v>0</v>
      </c>
      <c r="F66" s="8"/>
      <c r="G66" s="52">
        <f t="shared" si="1"/>
        <v>0</v>
      </c>
      <c r="H66" s="56">
        <f>BPU!F66</f>
        <v>0</v>
      </c>
      <c r="I66" s="24">
        <f t="shared" si="0"/>
        <v>0</v>
      </c>
    </row>
    <row r="67" spans="1:9" ht="47.25" hidden="1" x14ac:dyDescent="0.3">
      <c r="A67" s="123"/>
      <c r="B67" s="8" t="str">
        <f>BPU!B67</f>
        <v>2-AFF-100-POIDS-250</v>
      </c>
      <c r="C67" s="8" t="str">
        <f>BPU!C67</f>
        <v>Affranchissement de 100 plis pour un poids de 101 à 250 grammes, dans la limite de 1 000 plis</v>
      </c>
      <c r="D67" s="8" t="str">
        <f>BPU!D67</f>
        <v>Tranche de 100 plis</v>
      </c>
      <c r="E67" s="21">
        <f>BPU!E67</f>
        <v>0</v>
      </c>
      <c r="F67" s="8"/>
      <c r="G67" s="52">
        <f t="shared" si="1"/>
        <v>0</v>
      </c>
      <c r="H67" s="56">
        <f>BPU!F67</f>
        <v>0</v>
      </c>
      <c r="I67" s="24">
        <f t="shared" si="0"/>
        <v>0</v>
      </c>
    </row>
    <row r="68" spans="1:9" ht="47.25" hidden="1" x14ac:dyDescent="0.3">
      <c r="A68" s="123"/>
      <c r="B68" s="8" t="str">
        <f>BPU!B68</f>
        <v>2-AFF-1000-POIDS-250</v>
      </c>
      <c r="C68" s="8" t="str">
        <f>BPU!C68</f>
        <v>Affranchissement de 1 000 plis pour un poids de 101 à 250 grammes, dans la limite de 10 000 plis</v>
      </c>
      <c r="D68" s="8" t="str">
        <f>BPU!D68</f>
        <v>Tranche de 1 000 plis</v>
      </c>
      <c r="E68" s="21">
        <f>BPU!E68</f>
        <v>0</v>
      </c>
      <c r="F68" s="8"/>
      <c r="G68" s="52">
        <f t="shared" si="1"/>
        <v>0</v>
      </c>
      <c r="H68" s="56">
        <f>BPU!F68</f>
        <v>0</v>
      </c>
      <c r="I68" s="24">
        <f t="shared" si="0"/>
        <v>0</v>
      </c>
    </row>
    <row r="69" spans="1:9" ht="47.25" hidden="1" x14ac:dyDescent="0.3">
      <c r="A69" s="123"/>
      <c r="B69" s="8" t="str">
        <f>BPU!B69</f>
        <v>2-AFF-SUP-10000-POIDS-250</v>
      </c>
      <c r="C69" s="8" t="str">
        <f>BPU!C69</f>
        <v>Affranchissement de 1 000 plis supplémentaires pour un poids de 101 à 250 grammes au-delà de 10 000 plis</v>
      </c>
      <c r="D69" s="8" t="str">
        <f>BPU!D69</f>
        <v>Tranche de 1 000 plis supplémentaires au-delà de 10 000</v>
      </c>
      <c r="E69" s="21">
        <f>BPU!E69</f>
        <v>0</v>
      </c>
      <c r="F69" s="8"/>
      <c r="G69" s="52">
        <f t="shared" si="1"/>
        <v>0</v>
      </c>
      <c r="H69" s="56">
        <f>BPU!F69</f>
        <v>0</v>
      </c>
      <c r="I69" s="24">
        <f t="shared" si="0"/>
        <v>0</v>
      </c>
    </row>
    <row r="70" spans="1:9" ht="47.25" hidden="1" x14ac:dyDescent="0.3">
      <c r="A70" s="123"/>
      <c r="B70" s="8" t="str">
        <f>BPU!B70</f>
        <v>2-AFF-10-POIDS-500</v>
      </c>
      <c r="C70" s="8" t="str">
        <f>BPU!C70</f>
        <v xml:space="preserve">Affranchissement de 10 plis pour un poids de 251 à 500 grammes, dans la limite de 100 plis </v>
      </c>
      <c r="D70" s="8" t="str">
        <f>BPU!D70</f>
        <v>Tranche de 10 plis</v>
      </c>
      <c r="E70" s="21">
        <f>BPU!E70</f>
        <v>0</v>
      </c>
      <c r="F70" s="8"/>
      <c r="G70" s="52">
        <f t="shared" si="1"/>
        <v>0</v>
      </c>
      <c r="H70" s="56">
        <f>BPU!F70</f>
        <v>0</v>
      </c>
      <c r="I70" s="24">
        <f t="shared" ref="I70:I133" si="2">G70*(1+H70)</f>
        <v>0</v>
      </c>
    </row>
    <row r="71" spans="1:9" ht="47.25" hidden="1" x14ac:dyDescent="0.3">
      <c r="A71" s="123"/>
      <c r="B71" s="8" t="str">
        <f>BPU!B71</f>
        <v>2-AFF-100-POIDS-500</v>
      </c>
      <c r="C71" s="8" t="str">
        <f>BPU!C71</f>
        <v xml:space="preserve">Affranchissement de 100 plis pour un poids de 251 à 500 grammes, dans la limite de 1 000 plis </v>
      </c>
      <c r="D71" s="8" t="str">
        <f>BPU!D71</f>
        <v>Tranche de 100 plis</v>
      </c>
      <c r="E71" s="21">
        <f>BPU!E71</f>
        <v>0</v>
      </c>
      <c r="F71" s="8"/>
      <c r="G71" s="52">
        <f t="shared" si="1"/>
        <v>0</v>
      </c>
      <c r="H71" s="56">
        <f>BPU!F71</f>
        <v>0</v>
      </c>
      <c r="I71" s="24">
        <f t="shared" si="2"/>
        <v>0</v>
      </c>
    </row>
    <row r="72" spans="1:9" ht="47.25" hidden="1" x14ac:dyDescent="0.3">
      <c r="A72" s="123"/>
      <c r="B72" s="8" t="str">
        <f>BPU!B72</f>
        <v>2-AFF-1000-POIDS-500</v>
      </c>
      <c r="C72" s="8" t="str">
        <f>BPU!C72</f>
        <v>Affranchissement de 1 000 plis pour un poids de 251 à 500 grammes, dans la limite de 10 000 plis</v>
      </c>
      <c r="D72" s="8" t="str">
        <f>BPU!D72</f>
        <v>Tranche de 1 000 plis</v>
      </c>
      <c r="E72" s="21">
        <f>BPU!E72</f>
        <v>0</v>
      </c>
      <c r="F72" s="8"/>
      <c r="G72" s="52">
        <f t="shared" ref="G72:G135" si="3">E72*F72</f>
        <v>0</v>
      </c>
      <c r="H72" s="56">
        <f>BPU!F72</f>
        <v>0</v>
      </c>
      <c r="I72" s="24">
        <f t="shared" si="2"/>
        <v>0</v>
      </c>
    </row>
    <row r="73" spans="1:9" ht="47.25" hidden="1" x14ac:dyDescent="0.3">
      <c r="A73" s="123"/>
      <c r="B73" s="8" t="str">
        <f>BPU!B73</f>
        <v>2-AFF-SUP-10000-POIDS-500</v>
      </c>
      <c r="C73" s="8" t="str">
        <f>BPU!C73</f>
        <v>Affranchissement de 1 000 plis supplémentaires pour un poids de 251 à 500 grammes au-delà de 10 000 plis</v>
      </c>
      <c r="D73" s="8" t="str">
        <f>BPU!D73</f>
        <v>Tranche de 1 000 plis supplémentaires au-delà de 10 000</v>
      </c>
      <c r="E73" s="21">
        <f>BPU!E73</f>
        <v>0</v>
      </c>
      <c r="F73" s="8"/>
      <c r="G73" s="52">
        <f t="shared" si="3"/>
        <v>0</v>
      </c>
      <c r="H73" s="56">
        <f>BPU!F73</f>
        <v>0</v>
      </c>
      <c r="I73" s="24">
        <f t="shared" si="2"/>
        <v>0</v>
      </c>
    </row>
    <row r="74" spans="1:9" ht="47.25" hidden="1" x14ac:dyDescent="0.3">
      <c r="A74" s="123"/>
      <c r="B74" s="8" t="str">
        <f>BPU!B74</f>
        <v xml:space="preserve">2-AFF-10-POIDS-3000 </v>
      </c>
      <c r="C74" s="8" t="str">
        <f>BPU!C74</f>
        <v>Affranchissement de 10 plis pour un poids de 500 à 3000 grammes, dans la limite de 100 plis</v>
      </c>
      <c r="D74" s="8" t="str">
        <f>BPU!D74</f>
        <v>Tranche de 10 plis</v>
      </c>
      <c r="E74" s="21">
        <f>BPU!E74</f>
        <v>0</v>
      </c>
      <c r="F74" s="8"/>
      <c r="G74" s="52">
        <f t="shared" si="3"/>
        <v>0</v>
      </c>
      <c r="H74" s="56">
        <f>BPU!F74</f>
        <v>0</v>
      </c>
      <c r="I74" s="24">
        <f t="shared" si="2"/>
        <v>0</v>
      </c>
    </row>
    <row r="75" spans="1:9" ht="47.25" hidden="1" x14ac:dyDescent="0.3">
      <c r="A75" s="123"/>
      <c r="B75" s="8" t="str">
        <f>BPU!B75</f>
        <v>2-AFF-100-POIDS-3000</v>
      </c>
      <c r="C75" s="8" t="str">
        <f>BPU!C75</f>
        <v>Affranchissement de 100 plis pour un poids de 500 à 3000 grammes, dans la limite de 1 000 plis</v>
      </c>
      <c r="D75" s="8" t="str">
        <f>BPU!D75</f>
        <v>Tranche de 100 plis</v>
      </c>
      <c r="E75" s="21">
        <f>BPU!E75</f>
        <v>0</v>
      </c>
      <c r="F75" s="8"/>
      <c r="G75" s="52">
        <f t="shared" si="3"/>
        <v>0</v>
      </c>
      <c r="H75" s="56">
        <f>BPU!F75</f>
        <v>0</v>
      </c>
      <c r="I75" s="24">
        <f t="shared" si="2"/>
        <v>0</v>
      </c>
    </row>
    <row r="76" spans="1:9" ht="47.25" hidden="1" x14ac:dyDescent="0.3">
      <c r="A76" s="123"/>
      <c r="B76" s="8" t="str">
        <f>BPU!B76</f>
        <v>2-AFF-1000-POIDS-3000</v>
      </c>
      <c r="C76" s="8" t="str">
        <f>BPU!C76</f>
        <v>Affranchissement de 1 000 plis pour un poids de 500 à 3000 grammes, dans la limite de 10 000 plis</v>
      </c>
      <c r="D76" s="8" t="str">
        <f>BPU!D76</f>
        <v>Tranche de 1 000 plis</v>
      </c>
      <c r="E76" s="21">
        <f>BPU!E76</f>
        <v>0</v>
      </c>
      <c r="F76" s="8"/>
      <c r="G76" s="52">
        <f t="shared" si="3"/>
        <v>0</v>
      </c>
      <c r="H76" s="56">
        <f>BPU!F76</f>
        <v>0</v>
      </c>
      <c r="I76" s="24">
        <f t="shared" si="2"/>
        <v>0</v>
      </c>
    </row>
    <row r="77" spans="1:9" ht="47.25" hidden="1" x14ac:dyDescent="0.3">
      <c r="A77" s="123"/>
      <c r="B77" s="8" t="str">
        <f>BPU!B77</f>
        <v>2-AFF-SUP-10000-POIDS-3000</v>
      </c>
      <c r="C77" s="8" t="str">
        <f>BPU!C77</f>
        <v>Affranchissement de 1 000 plis supplémentaires pour un poids de 500 à 3000 grammes au-delà de 10 000 plis</v>
      </c>
      <c r="D77" s="8" t="str">
        <f>BPU!D77</f>
        <v>Tranche de 1 000 plis supplémentaires au-delà de 10 000</v>
      </c>
      <c r="E77" s="21">
        <f>BPU!E77</f>
        <v>0</v>
      </c>
      <c r="F77" s="8"/>
      <c r="G77" s="52">
        <f t="shared" si="3"/>
        <v>0</v>
      </c>
      <c r="H77" s="56">
        <f>BPU!F77</f>
        <v>0</v>
      </c>
      <c r="I77" s="24">
        <f t="shared" si="2"/>
        <v>0</v>
      </c>
    </row>
    <row r="78" spans="1:9" ht="30" hidden="1" customHeight="1" x14ac:dyDescent="0.3">
      <c r="A78" s="123"/>
      <c r="B78" s="8" t="str">
        <f>BPU!B78</f>
        <v xml:space="preserve">2-ROUT-SPEC </v>
      </c>
      <c r="C78" s="8" t="str">
        <f>BPU!C78</f>
        <v>Routage non standard de plis</v>
      </c>
      <c r="D78" s="8" t="str">
        <f>BPU!D78</f>
        <v>1 pli</v>
      </c>
      <c r="E78" s="21">
        <f>BPU!E78</f>
        <v>0</v>
      </c>
      <c r="F78" s="8"/>
      <c r="G78" s="52">
        <f t="shared" si="3"/>
        <v>0</v>
      </c>
      <c r="H78" s="56">
        <f>BPU!F78</f>
        <v>0</v>
      </c>
      <c r="I78" s="24">
        <f t="shared" si="2"/>
        <v>0</v>
      </c>
    </row>
    <row r="79" spans="1:9" ht="222" hidden="1" customHeight="1" x14ac:dyDescent="0.3">
      <c r="A79" s="116" t="str">
        <f>BPU!A79</f>
        <v>Saisie de questionnaires et contrôle des données</v>
      </c>
      <c r="B79" s="8" t="str">
        <f>BPU!B79</f>
        <v>2-SAIS-MAN-10</v>
      </c>
      <c r="C79" s="8" t="str">
        <f>BPU!C79</f>
        <v>Saisie manuelle de questionnaires 10 questionnaires, dans la limite de 100 questionnaires</v>
      </c>
      <c r="D79" s="8" t="str">
        <f>BPU!D79</f>
        <v>Tranche de 10 questionnaires</v>
      </c>
      <c r="E79" s="21">
        <f>BPU!E79</f>
        <v>0</v>
      </c>
      <c r="F79" s="8"/>
      <c r="G79" s="52">
        <f t="shared" si="3"/>
        <v>0</v>
      </c>
      <c r="H79" s="56">
        <f>BPU!F79</f>
        <v>0</v>
      </c>
      <c r="I79" s="24">
        <f t="shared" si="2"/>
        <v>0</v>
      </c>
    </row>
    <row r="80" spans="1:9" ht="31.5" hidden="1" x14ac:dyDescent="0.3">
      <c r="A80" s="116"/>
      <c r="B80" s="8" t="str">
        <f>BPU!B80</f>
        <v>2-SAIS-MAN-100</v>
      </c>
      <c r="C80" s="8" t="str">
        <f>BPU!C80</f>
        <v>Saisie manuelle de questionnaires 100 questionnaires</v>
      </c>
      <c r="D80" s="8" t="str">
        <f>BPU!D80</f>
        <v>Tranche de 100 questionnaires</v>
      </c>
      <c r="E80" s="21">
        <f>BPU!E80</f>
        <v>0</v>
      </c>
      <c r="F80" s="8"/>
      <c r="G80" s="52">
        <f t="shared" si="3"/>
        <v>0</v>
      </c>
      <c r="H80" s="56">
        <f>BPU!F80</f>
        <v>0</v>
      </c>
      <c r="I80" s="24">
        <f t="shared" si="2"/>
        <v>0</v>
      </c>
    </row>
    <row r="81" spans="1:9" ht="31.5" hidden="1" x14ac:dyDescent="0.3">
      <c r="A81" s="116"/>
      <c r="B81" s="8" t="str">
        <f>BPU!B81</f>
        <v>2-LECT-OPT-10</v>
      </c>
      <c r="C81" s="8" t="str">
        <f>BPU!C81</f>
        <v>Lecture optique de 10 questionnaires, dans la limite de 100 questionnaires</v>
      </c>
      <c r="D81" s="8" t="str">
        <f>BPU!D81</f>
        <v>Tranche de 10 questionnaires</v>
      </c>
      <c r="E81" s="21">
        <f>BPU!E81</f>
        <v>0</v>
      </c>
      <c r="F81" s="8"/>
      <c r="G81" s="52">
        <f t="shared" si="3"/>
        <v>0</v>
      </c>
      <c r="H81" s="56">
        <f>BPU!F81</f>
        <v>0</v>
      </c>
      <c r="I81" s="24">
        <f t="shared" si="2"/>
        <v>0</v>
      </c>
    </row>
    <row r="82" spans="1:9" ht="31.5" hidden="1" x14ac:dyDescent="0.3">
      <c r="A82" s="116"/>
      <c r="B82" s="8" t="str">
        <f>BPU!B82</f>
        <v>2-LECT-OPT-100</v>
      </c>
      <c r="C82" s="8" t="str">
        <f>BPU!C82</f>
        <v>Lecture optique de 100 questionnaires, dans la limite de 1 000 questionnaires</v>
      </c>
      <c r="D82" s="8" t="str">
        <f>BPU!D82</f>
        <v>Tranche de 100 questionnaires</v>
      </c>
      <c r="E82" s="21">
        <f>BPU!E82</f>
        <v>0</v>
      </c>
      <c r="F82" s="8"/>
      <c r="G82" s="52">
        <f t="shared" si="3"/>
        <v>0</v>
      </c>
      <c r="H82" s="56">
        <f>BPU!F82</f>
        <v>0</v>
      </c>
      <c r="I82" s="24">
        <f t="shared" si="2"/>
        <v>0</v>
      </c>
    </row>
    <row r="83" spans="1:9" ht="47.25" hidden="1" x14ac:dyDescent="0.3">
      <c r="A83" s="116"/>
      <c r="B83" s="8" t="str">
        <f>BPU!B83</f>
        <v>2-LECT-OPT-1000</v>
      </c>
      <c r="C83" s="8" t="str">
        <f>BPU!C83</f>
        <v>Lecture optique de 1 000 questionnaires, dans la limite de 10 000 questionnaires</v>
      </c>
      <c r="D83" s="8" t="str">
        <f>BPU!D83</f>
        <v>Tranche de 1 000 questionnaires</v>
      </c>
      <c r="E83" s="21">
        <f>BPU!E83</f>
        <v>0</v>
      </c>
      <c r="F83" s="8"/>
      <c r="G83" s="52">
        <f t="shared" si="3"/>
        <v>0</v>
      </c>
      <c r="H83" s="56">
        <f>BPU!F83</f>
        <v>0</v>
      </c>
      <c r="I83" s="24">
        <f t="shared" si="2"/>
        <v>0</v>
      </c>
    </row>
    <row r="84" spans="1:9" ht="63" hidden="1" x14ac:dyDescent="0.3">
      <c r="A84" s="116"/>
      <c r="B84" s="8" t="str">
        <f>BPU!B84</f>
        <v>2-LECT-OPT- SUP-10000</v>
      </c>
      <c r="C84" s="8" t="str">
        <f>BPU!C84</f>
        <v xml:space="preserve">Lecture optique de 1 000 questionnaires supplémentaires au-delà de 10 000 questionnaires </v>
      </c>
      <c r="D84" s="8" t="str">
        <f>BPU!D84</f>
        <v>Tranche de 1 000 questionnaires supplémentaires au-delà de 10 000</v>
      </c>
      <c r="E84" s="21">
        <f>BPU!E84</f>
        <v>0</v>
      </c>
      <c r="F84" s="8"/>
      <c r="G84" s="52">
        <f t="shared" si="3"/>
        <v>0</v>
      </c>
      <c r="H84" s="56">
        <f>BPU!F84</f>
        <v>0</v>
      </c>
      <c r="I84" s="24">
        <f t="shared" si="2"/>
        <v>0</v>
      </c>
    </row>
    <row r="85" spans="1:9" ht="63" hidden="1" x14ac:dyDescent="0.3">
      <c r="A85" s="116"/>
      <c r="B85" s="8" t="str">
        <f>BPU!B85</f>
        <v>2-CTRL-ACQ-10</v>
      </c>
      <c r="C85" s="8" t="str">
        <f>BPU!C85</f>
        <v>Contrôle de l’acquisition de données via saisie et lecture optique de 10 questionnaires, dans la limite de 100 questionnaires</v>
      </c>
      <c r="D85" s="8" t="str">
        <f>BPU!D85</f>
        <v>Tranche de 10 questionnaires</v>
      </c>
      <c r="E85" s="21">
        <f>BPU!E85</f>
        <v>0</v>
      </c>
      <c r="F85" s="8"/>
      <c r="G85" s="52">
        <f t="shared" si="3"/>
        <v>0</v>
      </c>
      <c r="H85" s="56">
        <f>BPU!F85</f>
        <v>0</v>
      </c>
      <c r="I85" s="24">
        <f t="shared" si="2"/>
        <v>0</v>
      </c>
    </row>
    <row r="86" spans="1:9" ht="63" hidden="1" x14ac:dyDescent="0.3">
      <c r="A86" s="116"/>
      <c r="B86" s="8" t="str">
        <f>BPU!B86</f>
        <v>2-CTRL-ACQ-100</v>
      </c>
      <c r="C86" s="8" t="str">
        <f>BPU!C86</f>
        <v>Contrôle de l’acquisition de données via saisie et lecture optique de 100 questionnaires, dans la limite de 1 000 questionnaires</v>
      </c>
      <c r="D86" s="8" t="str">
        <f>BPU!D86</f>
        <v>Tranche de 100 questionnaires</v>
      </c>
      <c r="E86" s="21">
        <f>BPU!E86</f>
        <v>0</v>
      </c>
      <c r="F86" s="8"/>
      <c r="G86" s="52">
        <f t="shared" si="3"/>
        <v>0</v>
      </c>
      <c r="H86" s="56">
        <f>BPU!F86</f>
        <v>0</v>
      </c>
      <c r="I86" s="24">
        <f t="shared" si="2"/>
        <v>0</v>
      </c>
    </row>
    <row r="87" spans="1:9" ht="63" hidden="1" x14ac:dyDescent="0.3">
      <c r="A87" s="116"/>
      <c r="B87" s="8" t="str">
        <f>BPU!B87</f>
        <v>2-CTRL-ACQ-1000</v>
      </c>
      <c r="C87" s="8" t="str">
        <f>BPU!C87</f>
        <v>Contrôle de l’acquisition de données via saisie et lecture optique de 1 000 questionnaires, dans la limite de 10 000 questionnaires</v>
      </c>
      <c r="D87" s="8" t="str">
        <f>BPU!D87</f>
        <v>Tranche de 1 000 questionnaires</v>
      </c>
      <c r="E87" s="21">
        <f>BPU!E87</f>
        <v>0</v>
      </c>
      <c r="F87" s="8"/>
      <c r="G87" s="52">
        <f t="shared" si="3"/>
        <v>0</v>
      </c>
      <c r="H87" s="56">
        <f>BPU!F87</f>
        <v>0</v>
      </c>
      <c r="I87" s="24">
        <f t="shared" si="2"/>
        <v>0</v>
      </c>
    </row>
    <row r="88" spans="1:9" ht="63" hidden="1" x14ac:dyDescent="0.3">
      <c r="A88" s="116"/>
      <c r="B88" s="8" t="str">
        <f>BPU!B88</f>
        <v>2-CTRL-ACQ-SUP-10000</v>
      </c>
      <c r="C88" s="8" t="str">
        <f>BPU!C88</f>
        <v>Contrôle de l’acquisition de données via saisie et lecture optique de 1 000 questionnaires supplémentaires au-delà de 10 000 questionnaires</v>
      </c>
      <c r="D88" s="8" t="str">
        <f>BPU!D88</f>
        <v>Tranche de 1 000 questionnaires supplémentaires</v>
      </c>
      <c r="E88" s="21">
        <f>BPU!E88</f>
        <v>0</v>
      </c>
      <c r="F88" s="8"/>
      <c r="G88" s="52">
        <f t="shared" si="3"/>
        <v>0</v>
      </c>
      <c r="H88" s="56">
        <f>BPU!F88</f>
        <v>0</v>
      </c>
      <c r="I88" s="24">
        <f t="shared" si="2"/>
        <v>0</v>
      </c>
    </row>
    <row r="89" spans="1:9" ht="129.6" customHeight="1" x14ac:dyDescent="0.3">
      <c r="A89" s="116" t="str">
        <f>BPU!A89</f>
        <v>Conception de questionnaire</v>
      </c>
      <c r="B89" s="8" t="str">
        <f>BPU!B89</f>
        <v>2-CONCEPT-QUEST-C-10</v>
      </c>
      <c r="C89" s="8" t="str">
        <f>BPU!C89</f>
        <v>Conception d’un questionnaire en création pour 10 questions</v>
      </c>
      <c r="D89" s="8" t="str">
        <f>BPU!D89</f>
        <v>10 questions</v>
      </c>
      <c r="E89" s="21">
        <f>BPU!E89</f>
        <v>0</v>
      </c>
      <c r="F89" s="8">
        <v>2</v>
      </c>
      <c r="G89" s="52">
        <f t="shared" si="3"/>
        <v>0</v>
      </c>
      <c r="H89" s="56">
        <f>BPU!F89</f>
        <v>0</v>
      </c>
      <c r="I89" s="24">
        <f t="shared" si="2"/>
        <v>0</v>
      </c>
    </row>
    <row r="90" spans="1:9" ht="47.25" hidden="1" x14ac:dyDescent="0.3">
      <c r="A90" s="116"/>
      <c r="B90" s="8" t="str">
        <f>BPU!B90</f>
        <v>2-CONCEPT-QUEST-A-10</v>
      </c>
      <c r="C90" s="8" t="str">
        <f>BPU!C90</f>
        <v>Conception d’un questionnaire en adaptation d’un questionnaire existant pour 10 questions</v>
      </c>
      <c r="D90" s="8" t="str">
        <f>BPU!D90</f>
        <v>10 questions</v>
      </c>
      <c r="E90" s="21">
        <f>BPU!E90</f>
        <v>0</v>
      </c>
      <c r="F90" s="8"/>
      <c r="G90" s="52">
        <f t="shared" si="3"/>
        <v>0</v>
      </c>
      <c r="H90" s="56">
        <f>BPU!F90</f>
        <v>0</v>
      </c>
      <c r="I90" s="24">
        <f t="shared" si="2"/>
        <v>0</v>
      </c>
    </row>
    <row r="91" spans="1:9" ht="99.6" hidden="1" customHeight="1" x14ac:dyDescent="0.3">
      <c r="A91" s="123" t="str">
        <f>BPU!A91</f>
        <v>Test de questionnaire</v>
      </c>
      <c r="B91" s="8" t="str">
        <f>BPU!B91</f>
        <v>2-TST-QUEST-FAF-10</v>
      </c>
      <c r="C91" s="8" t="str">
        <f>BPU!C91</f>
        <v>Test de questionnaire sur un échantillon restreint en mode face à face pour 10 enquêtés, dans la limite de 100 enquêtés</v>
      </c>
      <c r="D91" s="8" t="str">
        <f>BPU!D91</f>
        <v>Tranche de 10 enquêtés</v>
      </c>
      <c r="E91" s="21">
        <f>BPU!E91</f>
        <v>0</v>
      </c>
      <c r="F91" s="8"/>
      <c r="G91" s="52">
        <f t="shared" si="3"/>
        <v>0</v>
      </c>
      <c r="H91" s="56">
        <f>BPU!F91</f>
        <v>0</v>
      </c>
      <c r="I91" s="24">
        <f t="shared" si="2"/>
        <v>0</v>
      </c>
    </row>
    <row r="92" spans="1:9" ht="63" x14ac:dyDescent="0.3">
      <c r="A92" s="123"/>
      <c r="B92" s="8" t="str">
        <f>BPU!B92</f>
        <v>2-TST-QUEST-TEL-10</v>
      </c>
      <c r="C92" s="8" t="str">
        <f>BPU!C92</f>
        <v>Test de questionnaire sur un échantillon restreint en mode téléphone pour 10 enquêtés, dans la limite de 100 enquêtés</v>
      </c>
      <c r="D92" s="8" t="str">
        <f>BPU!D92</f>
        <v>Tranche de 10 enquêtés</v>
      </c>
      <c r="E92" s="21">
        <f>BPU!E92</f>
        <v>0</v>
      </c>
      <c r="F92" s="8">
        <v>6</v>
      </c>
      <c r="G92" s="52">
        <f t="shared" si="3"/>
        <v>0</v>
      </c>
      <c r="H92" s="56">
        <f>BPU!F92</f>
        <v>0</v>
      </c>
      <c r="I92" s="24">
        <f t="shared" si="2"/>
        <v>0</v>
      </c>
    </row>
    <row r="93" spans="1:9" ht="63" hidden="1" x14ac:dyDescent="0.3">
      <c r="A93" s="123"/>
      <c r="B93" s="8" t="str">
        <f>BPU!B93</f>
        <v>2-TST-QUEST-PAP-10</v>
      </c>
      <c r="C93" s="8" t="str">
        <f>BPU!C93</f>
        <v>Test de questionnaire sur un échantillon restreint en mode papier pour 10 enquêtés, dans la limite de 100 enquêtés</v>
      </c>
      <c r="D93" s="8" t="str">
        <f>BPU!D93</f>
        <v>Tranche de 10 enquêtés</v>
      </c>
      <c r="E93" s="21">
        <f>BPU!E93</f>
        <v>0</v>
      </c>
      <c r="F93" s="8"/>
      <c r="G93" s="52">
        <f t="shared" si="3"/>
        <v>0</v>
      </c>
      <c r="H93" s="56">
        <f>BPU!F93</f>
        <v>0</v>
      </c>
      <c r="I93" s="24">
        <f t="shared" si="2"/>
        <v>0</v>
      </c>
    </row>
    <row r="94" spans="1:9" ht="63" x14ac:dyDescent="0.3">
      <c r="A94" s="123"/>
      <c r="B94" s="8" t="str">
        <f>BPU!B94</f>
        <v>2-TST-QUEST-WEB-10</v>
      </c>
      <c r="C94" s="8" t="str">
        <f>BPU!C94</f>
        <v>Test de questionnaire sur un échantillon restreint en mode internet pour 10 enquêtés, dans la limite de 100 enquêtés</v>
      </c>
      <c r="D94" s="8" t="str">
        <f>BPU!D94</f>
        <v>Tranche de 10 enquêtés</v>
      </c>
      <c r="E94" s="21">
        <f>BPU!E94</f>
        <v>0</v>
      </c>
      <c r="F94" s="8">
        <v>6</v>
      </c>
      <c r="G94" s="52">
        <f t="shared" si="3"/>
        <v>0</v>
      </c>
      <c r="H94" s="56">
        <f>BPU!F94</f>
        <v>0</v>
      </c>
      <c r="I94" s="24">
        <f t="shared" si="2"/>
        <v>0</v>
      </c>
    </row>
    <row r="95" spans="1:9" ht="63" hidden="1" x14ac:dyDescent="0.3">
      <c r="A95" s="123"/>
      <c r="B95" s="8" t="str">
        <f>BPU!B95</f>
        <v>2-TST-QUEST-VIS-10</v>
      </c>
      <c r="C95" s="8" t="str">
        <f>BPU!C95</f>
        <v>Test de questionnaire sur un échantillon restreint en mode visioconférence pour 10 enquêtés, dans la limite de 100 enquêtés</v>
      </c>
      <c r="D95" s="8" t="str">
        <f>BPU!D95</f>
        <v>Tranche de 10 enquêtés</v>
      </c>
      <c r="E95" s="21">
        <f>BPU!E95</f>
        <v>0</v>
      </c>
      <c r="F95" s="8"/>
      <c r="G95" s="52">
        <f t="shared" si="3"/>
        <v>0</v>
      </c>
      <c r="H95" s="56">
        <f>BPU!F95</f>
        <v>0</v>
      </c>
      <c r="I95" s="24">
        <f t="shared" si="2"/>
        <v>0</v>
      </c>
    </row>
    <row r="96" spans="1:9" ht="47.25" hidden="1" x14ac:dyDescent="0.3">
      <c r="A96" s="123"/>
      <c r="B96" s="8" t="str">
        <f>BPU!B96</f>
        <v>2-TST-QUEST-FAF-100</v>
      </c>
      <c r="C96" s="8" t="str">
        <f>BPU!C96</f>
        <v>Test de questionnaire sur un échantillon restreint en mode face à face pour 100 enquêtés</v>
      </c>
      <c r="D96" s="8" t="str">
        <f>BPU!D96</f>
        <v>Tranche de 100 enquêtés</v>
      </c>
      <c r="E96" s="21">
        <f>BPU!E96</f>
        <v>0</v>
      </c>
      <c r="F96" s="8"/>
      <c r="G96" s="52">
        <f t="shared" si="3"/>
        <v>0</v>
      </c>
      <c r="H96" s="56">
        <f>BPU!F96</f>
        <v>0</v>
      </c>
      <c r="I96" s="24">
        <f t="shared" si="2"/>
        <v>0</v>
      </c>
    </row>
    <row r="97" spans="1:9" ht="47.25" x14ac:dyDescent="0.3">
      <c r="A97" s="123"/>
      <c r="B97" s="8" t="str">
        <f>BPU!B97</f>
        <v>2-TST-QUEST-TEL-100</v>
      </c>
      <c r="C97" s="8" t="str">
        <f>BPU!C97</f>
        <v>Test de questionnaire sur un échantillon restreint en mode téléphone pour 100 enquêtés</v>
      </c>
      <c r="D97" s="8" t="str">
        <f>BPU!D97</f>
        <v>Tranche de 100 enquêtés</v>
      </c>
      <c r="E97" s="21">
        <f>BPU!E97</f>
        <v>0</v>
      </c>
      <c r="F97" s="8">
        <v>1</v>
      </c>
      <c r="G97" s="52">
        <f t="shared" si="3"/>
        <v>0</v>
      </c>
      <c r="H97" s="56">
        <f>BPU!F97</f>
        <v>0</v>
      </c>
      <c r="I97" s="24">
        <f t="shared" si="2"/>
        <v>0</v>
      </c>
    </row>
    <row r="98" spans="1:9" ht="47.25" hidden="1" x14ac:dyDescent="0.3">
      <c r="A98" s="123"/>
      <c r="B98" s="8" t="str">
        <f>BPU!B98</f>
        <v>2-TST-QUEST-PAP-100</v>
      </c>
      <c r="C98" s="8" t="str">
        <f>BPU!C98</f>
        <v>Test de questionnaire sur un échantillon restreint en mode papier pour 100 enquêtés</v>
      </c>
      <c r="D98" s="8" t="str">
        <f>BPU!D98</f>
        <v>Tranche de 100 enquêtés</v>
      </c>
      <c r="E98" s="21">
        <f>BPU!E98</f>
        <v>0</v>
      </c>
      <c r="F98" s="8"/>
      <c r="G98" s="52">
        <f t="shared" si="3"/>
        <v>0</v>
      </c>
      <c r="H98" s="56">
        <f>BPU!F98</f>
        <v>0</v>
      </c>
      <c r="I98" s="24">
        <f t="shared" si="2"/>
        <v>0</v>
      </c>
    </row>
    <row r="99" spans="1:9" ht="47.25" x14ac:dyDescent="0.3">
      <c r="A99" s="123"/>
      <c r="B99" s="8" t="str">
        <f>BPU!B99</f>
        <v>2-TST-QUEST-WEB-100</v>
      </c>
      <c r="C99" s="8" t="str">
        <f>BPU!C99</f>
        <v>Test de questionnaire sur un échantillon restreint en mode internet pour 100 enquêtés</v>
      </c>
      <c r="D99" s="8" t="str">
        <f>BPU!D99</f>
        <v>Tranche de 100 enquêtés</v>
      </c>
      <c r="E99" s="21">
        <f>BPU!E99</f>
        <v>0</v>
      </c>
      <c r="F99" s="8">
        <v>1</v>
      </c>
      <c r="G99" s="52">
        <f t="shared" si="3"/>
        <v>0</v>
      </c>
      <c r="H99" s="56">
        <f>BPU!F99</f>
        <v>0</v>
      </c>
      <c r="I99" s="24">
        <f t="shared" si="2"/>
        <v>0</v>
      </c>
    </row>
    <row r="100" spans="1:9" ht="47.25" hidden="1" x14ac:dyDescent="0.3">
      <c r="A100" s="123"/>
      <c r="B100" s="8" t="str">
        <f>BPU!B100</f>
        <v>2-TST-QUEST-VIS-100</v>
      </c>
      <c r="C100" s="8" t="str">
        <f>BPU!C100</f>
        <v>Test de questionnaire sur un échantillon restreint en mode visioconférence pour 100 enquêtés</v>
      </c>
      <c r="D100" s="8" t="str">
        <f>BPU!D100</f>
        <v>Tranche de 100 enquêtés</v>
      </c>
      <c r="E100" s="21">
        <f>BPU!E100</f>
        <v>0</v>
      </c>
      <c r="F100" s="8"/>
      <c r="G100" s="52">
        <f t="shared" si="3"/>
        <v>0</v>
      </c>
      <c r="H100" s="56">
        <f>BPU!F100</f>
        <v>0</v>
      </c>
      <c r="I100" s="24">
        <f t="shared" si="2"/>
        <v>0</v>
      </c>
    </row>
    <row r="101" spans="1:9" ht="48.6" customHeight="1" x14ac:dyDescent="0.3">
      <c r="A101" s="116" t="str">
        <f>BPU!A101</f>
        <v>Formation</v>
      </c>
      <c r="B101" s="8" t="str">
        <f>BPU!B101</f>
        <v>2-FORM-PREP</v>
      </c>
      <c r="C101" s="8" t="str">
        <f>BPU!C101</f>
        <v>Préparation des documents et supports de formation relatifs à l’enquête : documents et support de présentation</v>
      </c>
      <c r="D101" s="8" t="str">
        <f>BPU!D101</f>
        <v>1 préparation</v>
      </c>
      <c r="E101" s="21">
        <f>BPU!E101</f>
        <v>0</v>
      </c>
      <c r="F101" s="8">
        <v>1</v>
      </c>
      <c r="G101" s="52">
        <f t="shared" si="3"/>
        <v>0</v>
      </c>
      <c r="H101" s="56">
        <f>BPU!F101</f>
        <v>0</v>
      </c>
      <c r="I101" s="24">
        <f t="shared" si="2"/>
        <v>0</v>
      </c>
    </row>
    <row r="102" spans="1:9" ht="31.5" x14ac:dyDescent="0.3">
      <c r="A102" s="116"/>
      <c r="B102" s="8" t="str">
        <f>BPU!B102</f>
        <v>2-FORM-SESS</v>
      </c>
      <c r="C102" s="8" t="str">
        <f>BPU!C102</f>
        <v>Organisation et animation d’une session de formation relative à l’enquête</v>
      </c>
      <c r="D102" s="8" t="str">
        <f>BPU!D102</f>
        <v>1 session</v>
      </c>
      <c r="E102" s="21">
        <f>BPU!E102</f>
        <v>0</v>
      </c>
      <c r="F102" s="8">
        <v>3</v>
      </c>
      <c r="G102" s="52">
        <f t="shared" si="3"/>
        <v>0</v>
      </c>
      <c r="H102" s="56">
        <f>BPU!F102</f>
        <v>0</v>
      </c>
      <c r="I102" s="24">
        <f t="shared" si="2"/>
        <v>0</v>
      </c>
    </row>
    <row r="103" spans="1:9" ht="97.5" hidden="1" customHeight="1" x14ac:dyDescent="0.3">
      <c r="A103" s="123" t="str">
        <f>BPU!A103</f>
        <v>Prise de rendez-vous</v>
      </c>
      <c r="B103" s="8" t="str">
        <f>BPU!B103</f>
        <v>2-CTACT-RDV-INDIV-STD -10</v>
      </c>
      <c r="C103" s="8" t="str">
        <f>BPU!C103</f>
        <v>Prise de contact ou prise de rendez-vous en horaire standard auprès de 10 individus à enquêter, dans la limite de 100 individus</v>
      </c>
      <c r="D103" s="8" t="str">
        <f>BPU!D103</f>
        <v>Tranches de 10 individus</v>
      </c>
      <c r="E103" s="21">
        <f>BPU!E103</f>
        <v>0</v>
      </c>
      <c r="F103" s="8"/>
      <c r="G103" s="52">
        <f t="shared" si="3"/>
        <v>0</v>
      </c>
      <c r="H103" s="56">
        <f>BPU!F103</f>
        <v>0</v>
      </c>
      <c r="I103" s="24">
        <f t="shared" si="2"/>
        <v>0</v>
      </c>
    </row>
    <row r="104" spans="1:9" ht="63" hidden="1" x14ac:dyDescent="0.3">
      <c r="A104" s="123"/>
      <c r="B104" s="8" t="str">
        <f>BPU!B104</f>
        <v>2-CTACT-RDV-INDIV-STD -100</v>
      </c>
      <c r="C104" s="8" t="str">
        <f>BPU!C104</f>
        <v>Prise de contact ou prise de rendez-vous en horaire standard auprès de 100 individus à enquêter, dans la limite de 1 000 individus</v>
      </c>
      <c r="D104" s="8" t="str">
        <f>BPU!D104</f>
        <v>Tranches de 100 individus</v>
      </c>
      <c r="E104" s="21">
        <f>BPU!E104</f>
        <v>0</v>
      </c>
      <c r="F104" s="8"/>
      <c r="G104" s="52">
        <f t="shared" si="3"/>
        <v>0</v>
      </c>
      <c r="H104" s="56">
        <f>BPU!F104</f>
        <v>0</v>
      </c>
      <c r="I104" s="24">
        <f t="shared" si="2"/>
        <v>0</v>
      </c>
    </row>
    <row r="105" spans="1:9" ht="63" x14ac:dyDescent="0.3">
      <c r="A105" s="123"/>
      <c r="B105" s="8" t="str">
        <f>BPU!B105</f>
        <v>2-CTACT-RDV-INDIV-STD -1000</v>
      </c>
      <c r="C105" s="8" t="str">
        <f>BPU!C105</f>
        <v>Prise de contact ou prise de rendez-vous en horaire standard auprès de 1 000 individus à enquêter, dans la limite de 10 000 individus</v>
      </c>
      <c r="D105" s="8" t="str">
        <f>BPU!D105</f>
        <v>Tranches de 1 000 individus</v>
      </c>
      <c r="E105" s="21">
        <f>BPU!E105</f>
        <v>0</v>
      </c>
      <c r="F105" s="8">
        <v>5</v>
      </c>
      <c r="G105" s="52">
        <f t="shared" si="3"/>
        <v>0</v>
      </c>
      <c r="H105" s="56">
        <f>BPU!F105</f>
        <v>0</v>
      </c>
      <c r="I105" s="24">
        <f t="shared" si="2"/>
        <v>0</v>
      </c>
    </row>
    <row r="106" spans="1:9" ht="63" hidden="1" x14ac:dyDescent="0.3">
      <c r="A106" s="123"/>
      <c r="B106" s="8" t="str">
        <f>BPU!B106</f>
        <v>2-CTACT-RDV-INDIV-STD -SUP</v>
      </c>
      <c r="C106" s="8" t="str">
        <f>BPU!C106</f>
        <v>Prise de contact ou prise de rendez-vous en horaire standard auprès de 1 000 individus à enquêter supplémentaires au-delà de 10 000</v>
      </c>
      <c r="D106" s="8" t="str">
        <f>BPU!D106</f>
        <v>Tranche de 1 000 individus supplémentaires au-delà de 10 000</v>
      </c>
      <c r="E106" s="21">
        <f>BPU!E106</f>
        <v>0</v>
      </c>
      <c r="F106" s="8"/>
      <c r="G106" s="52">
        <f t="shared" si="3"/>
        <v>0</v>
      </c>
      <c r="H106" s="56">
        <f>BPU!F106</f>
        <v>0</v>
      </c>
      <c r="I106" s="24">
        <f t="shared" si="2"/>
        <v>0</v>
      </c>
    </row>
    <row r="107" spans="1:9" ht="63" hidden="1" x14ac:dyDescent="0.3">
      <c r="A107" s="123"/>
      <c r="B107" s="8" t="str">
        <f>BPU!B107</f>
        <v>2-CTACT-RDV-INDIV-EXCPT -10</v>
      </c>
      <c r="C107" s="8" t="str">
        <f>BPU!C107</f>
        <v>Prise de contact ou prise de rendez-vous en horaire exceptionnel auprès de 10 individus à enquêter, dans la limite de 100 individus</v>
      </c>
      <c r="D107" s="8" t="str">
        <f>BPU!D107</f>
        <v>Tranches de 10 individus</v>
      </c>
      <c r="E107" s="21">
        <f>BPU!E107</f>
        <v>0</v>
      </c>
      <c r="F107" s="8"/>
      <c r="G107" s="52">
        <f t="shared" si="3"/>
        <v>0</v>
      </c>
      <c r="H107" s="56">
        <f>BPU!F107</f>
        <v>0</v>
      </c>
      <c r="I107" s="24">
        <f t="shared" si="2"/>
        <v>0</v>
      </c>
    </row>
    <row r="108" spans="1:9" ht="63" x14ac:dyDescent="0.3">
      <c r="A108" s="123"/>
      <c r="B108" s="8" t="str">
        <f>BPU!B108</f>
        <v>2-CTACT-RDV-INDIV-EXCPT -100</v>
      </c>
      <c r="C108" s="8" t="str">
        <f>BPU!C108</f>
        <v>Prise de contact ou prise de rendez-vous en horaire exceptionnel auprès de 100 individus à enquêter, dans la limite de 1 000 individus</v>
      </c>
      <c r="D108" s="8" t="str">
        <f>BPU!D108</f>
        <v>Tranches de 100 individus</v>
      </c>
      <c r="E108" s="21">
        <f>BPU!E108</f>
        <v>0</v>
      </c>
      <c r="F108" s="8">
        <v>5</v>
      </c>
      <c r="G108" s="52">
        <f t="shared" si="3"/>
        <v>0</v>
      </c>
      <c r="H108" s="56">
        <f>BPU!F108</f>
        <v>0</v>
      </c>
      <c r="I108" s="24">
        <f t="shared" si="2"/>
        <v>0</v>
      </c>
    </row>
    <row r="109" spans="1:9" ht="63" hidden="1" x14ac:dyDescent="0.3">
      <c r="A109" s="123"/>
      <c r="B109" s="8" t="str">
        <f>BPU!B109</f>
        <v>2-CTACT-RDV-INDIV-EXCPT -1000</v>
      </c>
      <c r="C109" s="8" t="str">
        <f>BPU!C109</f>
        <v>Prise de contact ou prise de rendez-vous en horaire exceptionnel auprès de 1 000 individus à enquêter, dans la limite de 10 000 individus</v>
      </c>
      <c r="D109" s="8" t="str">
        <f>BPU!D109</f>
        <v>Tranches de 1 000 individus</v>
      </c>
      <c r="E109" s="21">
        <f>BPU!E109</f>
        <v>0</v>
      </c>
      <c r="F109" s="8"/>
      <c r="G109" s="52">
        <f t="shared" si="3"/>
        <v>0</v>
      </c>
      <c r="H109" s="56">
        <f>BPU!F109</f>
        <v>0</v>
      </c>
      <c r="I109" s="24">
        <f t="shared" si="2"/>
        <v>0</v>
      </c>
    </row>
    <row r="110" spans="1:9" ht="63" hidden="1" x14ac:dyDescent="0.3">
      <c r="A110" s="123"/>
      <c r="B110" s="8" t="str">
        <f>BPU!B110</f>
        <v>2-CTACT-RDV-INDIV-EXCPT -SUP</v>
      </c>
      <c r="C110" s="8" t="str">
        <f>BPU!C110</f>
        <v>Prise de contact ou prise de rendez-vous en horaire exceptionnel auprès de 1 000 individus supplémentaires à enquêter au-delà de 10 000</v>
      </c>
      <c r="D110" s="8" t="str">
        <f>BPU!D110</f>
        <v>Tranche de 1 000 individus supplémentaires au-delà de 10 000</v>
      </c>
      <c r="E110" s="21">
        <f>BPU!E110</f>
        <v>0</v>
      </c>
      <c r="F110" s="8"/>
      <c r="G110" s="52">
        <f t="shared" si="3"/>
        <v>0</v>
      </c>
      <c r="H110" s="56">
        <f>BPU!F110</f>
        <v>0</v>
      </c>
      <c r="I110" s="24">
        <f t="shared" si="2"/>
        <v>0</v>
      </c>
    </row>
    <row r="111" spans="1:9" ht="63" hidden="1" x14ac:dyDescent="0.3">
      <c r="A111" s="123"/>
      <c r="B111" s="8" t="str">
        <f>BPU!B111</f>
        <v>2-CTACT-RDV-ORG-STD -10</v>
      </c>
      <c r="C111" s="8" t="str">
        <f>BPU!C111</f>
        <v>Prise de contact ou prise de rendez-vous en horaire standard auprès de 10 organismes à enquêter, dans la limite de 100 organismes</v>
      </c>
      <c r="D111" s="8" t="str">
        <f>BPU!D111</f>
        <v>Tranches de 10 organismes</v>
      </c>
      <c r="E111" s="21">
        <f>BPU!E111</f>
        <v>0</v>
      </c>
      <c r="F111" s="8"/>
      <c r="G111" s="52">
        <f t="shared" si="3"/>
        <v>0</v>
      </c>
      <c r="H111" s="56">
        <f>BPU!F111</f>
        <v>0</v>
      </c>
      <c r="I111" s="24">
        <f t="shared" si="2"/>
        <v>0</v>
      </c>
    </row>
    <row r="112" spans="1:9" ht="63" hidden="1" x14ac:dyDescent="0.3">
      <c r="A112" s="123"/>
      <c r="B112" s="8" t="str">
        <f>BPU!B112</f>
        <v>2-CTACT-RDV-ORG-STD -100</v>
      </c>
      <c r="C112" s="8" t="str">
        <f>BPU!C112</f>
        <v>Prise de contact ou de prise rendez-vous en horaire standard auprès de 100 organismes à enquêter, dans la limite de 1 000 organismes</v>
      </c>
      <c r="D112" s="8" t="str">
        <f>BPU!D112</f>
        <v>Tranches de 100 organismes</v>
      </c>
      <c r="E112" s="21">
        <f>BPU!E112</f>
        <v>0</v>
      </c>
      <c r="F112" s="8"/>
      <c r="G112" s="52">
        <f t="shared" si="3"/>
        <v>0</v>
      </c>
      <c r="H112" s="56">
        <f>BPU!F112</f>
        <v>0</v>
      </c>
      <c r="I112" s="24">
        <f t="shared" si="2"/>
        <v>0</v>
      </c>
    </row>
    <row r="113" spans="1:9" ht="134.1" hidden="1" customHeight="1" x14ac:dyDescent="0.3">
      <c r="A113" s="123"/>
      <c r="B113" s="8" t="str">
        <f>BPU!B113</f>
        <v>2-CTACT-RDV-ORG-STD -1000</v>
      </c>
      <c r="C113" s="8" t="str">
        <f>BPU!C113</f>
        <v>Prise de contact ou de prise rendez-vous en horaire standard auprès de 1 000 organismes à enquêter, dans la limite de 10 000 organismes</v>
      </c>
      <c r="D113" s="8" t="str">
        <f>BPU!D113</f>
        <v>Tranches de 1 000 organismes</v>
      </c>
      <c r="E113" s="21">
        <f>BPU!E113</f>
        <v>0</v>
      </c>
      <c r="F113" s="8"/>
      <c r="G113" s="52">
        <f t="shared" si="3"/>
        <v>0</v>
      </c>
      <c r="H113" s="56">
        <f>BPU!F113</f>
        <v>0</v>
      </c>
      <c r="I113" s="24">
        <f t="shared" si="2"/>
        <v>0</v>
      </c>
    </row>
    <row r="114" spans="1:9" ht="63" hidden="1" x14ac:dyDescent="0.3">
      <c r="A114" s="123"/>
      <c r="B114" s="8" t="str">
        <f>BPU!B114</f>
        <v>2-CTACT-RDV-ORG-STD -SUP</v>
      </c>
      <c r="C114" s="8" t="str">
        <f>BPU!C114</f>
        <v>Prise de contact ou prise de rendez-vous en horaire standard auprès de 1 000 individus supplémentaires à enquêter au-delà de 10 000</v>
      </c>
      <c r="D114" s="8" t="str">
        <f>BPU!D114</f>
        <v>Tranche de 1 000 organismes supplémentaires au-delà de 10 000</v>
      </c>
      <c r="E114" s="21">
        <f>BPU!E114</f>
        <v>0</v>
      </c>
      <c r="F114" s="8"/>
      <c r="G114" s="52">
        <f t="shared" si="3"/>
        <v>0</v>
      </c>
      <c r="H114" s="56">
        <f>BPU!F114</f>
        <v>0</v>
      </c>
      <c r="I114" s="24">
        <f t="shared" si="2"/>
        <v>0</v>
      </c>
    </row>
    <row r="115" spans="1:9" ht="113.45" hidden="1" customHeight="1" x14ac:dyDescent="0.3">
      <c r="A115" s="123"/>
      <c r="B115" s="8" t="str">
        <f>BPU!B115</f>
        <v>2-CTACT-RDV-ORG-EXCPT -10</v>
      </c>
      <c r="C115" s="8" t="str">
        <f>BPU!C115</f>
        <v>Prise de contact ou de prise rendez-vous en horaire exceptionnel auprès de 10 organismes à enquêter, dans la limite de 100 organismes</v>
      </c>
      <c r="D115" s="8" t="str">
        <f>BPU!D115</f>
        <v>Tranches de 10 organismes</v>
      </c>
      <c r="E115" s="21">
        <f>BPU!E115</f>
        <v>0</v>
      </c>
      <c r="F115" s="8"/>
      <c r="G115" s="52">
        <f t="shared" si="3"/>
        <v>0</v>
      </c>
      <c r="H115" s="56">
        <f>BPU!F115</f>
        <v>0</v>
      </c>
      <c r="I115" s="24">
        <f t="shared" si="2"/>
        <v>0</v>
      </c>
    </row>
    <row r="116" spans="1:9" ht="63" hidden="1" x14ac:dyDescent="0.3">
      <c r="A116" s="123"/>
      <c r="B116" s="8" t="str">
        <f>BPU!B116</f>
        <v>2-CTACT-RDV-ORG-EXCPT -100</v>
      </c>
      <c r="C116" s="8" t="str">
        <f>BPU!C116</f>
        <v>Prise de contact ou de prise rendez-vous en horaire exceptionnel auprès de 100 organismes à enquêter, dans la limite de 1 000 organismes</v>
      </c>
      <c r="D116" s="8" t="str">
        <f>BPU!D116</f>
        <v>Tranches de 100 organismes</v>
      </c>
      <c r="E116" s="21">
        <f>BPU!E116</f>
        <v>0</v>
      </c>
      <c r="F116" s="8"/>
      <c r="G116" s="52">
        <f t="shared" si="3"/>
        <v>0</v>
      </c>
      <c r="H116" s="56">
        <f>BPU!F116</f>
        <v>0</v>
      </c>
      <c r="I116" s="24">
        <f t="shared" si="2"/>
        <v>0</v>
      </c>
    </row>
    <row r="117" spans="1:9" ht="63" hidden="1" x14ac:dyDescent="0.3">
      <c r="A117" s="123"/>
      <c r="B117" s="8" t="str">
        <f>BPU!B117</f>
        <v>2-CTACT-RDV-ORG-EXCPT -1000</v>
      </c>
      <c r="C117" s="8" t="str">
        <f>BPU!C117</f>
        <v>Prise de contact ou de prise rendez-vous en horaire exceptionnel auprès de 1 000 organismes à enquêter, dans la limite de 10 000 organismes</v>
      </c>
      <c r="D117" s="8" t="str">
        <f>BPU!D117</f>
        <v>Tranches de 1 000 organismes</v>
      </c>
      <c r="E117" s="21">
        <f>BPU!E117</f>
        <v>0</v>
      </c>
      <c r="F117" s="8"/>
      <c r="G117" s="52">
        <f t="shared" si="3"/>
        <v>0</v>
      </c>
      <c r="H117" s="56">
        <f>BPU!F117</f>
        <v>0</v>
      </c>
      <c r="I117" s="24">
        <f t="shared" si="2"/>
        <v>0</v>
      </c>
    </row>
    <row r="118" spans="1:9" ht="63" hidden="1" x14ac:dyDescent="0.3">
      <c r="A118" s="123"/>
      <c r="B118" s="8" t="str">
        <f>BPU!B118</f>
        <v>2-CTACT-RDV-ORG-EXCPT -SUP</v>
      </c>
      <c r="C118" s="8" t="str">
        <f>BPU!C118</f>
        <v>Prise de contact ou prise de rendez-vous en horaire exceptionnel auprès de 1 000 individus supplémentaires à enquêter au-delà de 10 000</v>
      </c>
      <c r="D118" s="8" t="str">
        <f>BPU!D118</f>
        <v>Tranche de 1 000 organismes supplémentaires au-delà de 10 000</v>
      </c>
      <c r="E118" s="21">
        <f>BPU!E118</f>
        <v>0</v>
      </c>
      <c r="F118" s="8"/>
      <c r="G118" s="52">
        <f t="shared" si="3"/>
        <v>0</v>
      </c>
      <c r="H118" s="56">
        <f>BPU!F118</f>
        <v>0</v>
      </c>
      <c r="I118" s="24">
        <f t="shared" si="2"/>
        <v>0</v>
      </c>
    </row>
    <row r="119" spans="1:9" ht="43.5" customHeight="1" x14ac:dyDescent="0.3">
      <c r="A119" s="81" t="str">
        <f>BPU!A119</f>
        <v>Site internet</v>
      </c>
      <c r="B119" s="8" t="str">
        <f>BPU!B119</f>
        <v>2-SITE-INFO-AIDE</v>
      </c>
      <c r="C119" s="8" t="str">
        <f>BPU!C119</f>
        <v>Site d’information et d’aide aux enquêtés</v>
      </c>
      <c r="D119" s="8" t="str">
        <f>BPU!D119</f>
        <v>1 site</v>
      </c>
      <c r="E119" s="21">
        <f>BPU!E119</f>
        <v>0</v>
      </c>
      <c r="F119" s="8">
        <v>1</v>
      </c>
      <c r="G119" s="52">
        <f t="shared" si="3"/>
        <v>0</v>
      </c>
      <c r="H119" s="56">
        <f>BPU!F119</f>
        <v>0</v>
      </c>
      <c r="I119" s="24">
        <f t="shared" si="2"/>
        <v>0</v>
      </c>
    </row>
    <row r="120" spans="1:9" ht="31.5" x14ac:dyDescent="0.3">
      <c r="A120" s="116" t="str">
        <f>BPU!A120</f>
        <v>Gestion de noms de domaine</v>
      </c>
      <c r="B120" s="8" t="str">
        <f>BPU!B120</f>
        <v>2-DOM-ACQ</v>
      </c>
      <c r="C120" s="8" t="str">
        <f>BPU!C120</f>
        <v xml:space="preserve">Acquisition d’un nom de domaine pour une année </v>
      </c>
      <c r="D120" s="8" t="str">
        <f>BPU!D120</f>
        <v>1 acquisition pour un an</v>
      </c>
      <c r="E120" s="21">
        <f>BPU!E120</f>
        <v>0</v>
      </c>
      <c r="F120" s="8">
        <v>1</v>
      </c>
      <c r="G120" s="52">
        <f t="shared" si="3"/>
        <v>0</v>
      </c>
      <c r="H120" s="56">
        <f>BPU!F120</f>
        <v>0</v>
      </c>
      <c r="I120" s="24">
        <f t="shared" si="2"/>
        <v>0</v>
      </c>
    </row>
    <row r="121" spans="1:9" ht="31.5" hidden="1" x14ac:dyDescent="0.3">
      <c r="A121" s="116"/>
      <c r="B121" s="8" t="str">
        <f>BPU!B121</f>
        <v xml:space="preserve">2-DOM-RNVL </v>
      </c>
      <c r="C121" s="8" t="str">
        <f>BPU!C121</f>
        <v xml:space="preserve">Renouvellement d’un nom de domaine pour une année </v>
      </c>
      <c r="D121" s="8" t="str">
        <f>BPU!D121</f>
        <v>1 renouvellement pour un an</v>
      </c>
      <c r="E121" s="21">
        <f>BPU!E121</f>
        <v>0</v>
      </c>
      <c r="F121" s="8"/>
      <c r="G121" s="52">
        <f t="shared" si="3"/>
        <v>0</v>
      </c>
      <c r="H121" s="56">
        <f>BPU!F121</f>
        <v>0</v>
      </c>
      <c r="I121" s="24">
        <f t="shared" si="2"/>
        <v>0</v>
      </c>
    </row>
    <row r="122" spans="1:9" ht="25.5" hidden="1" customHeight="1" x14ac:dyDescent="0.3">
      <c r="A122" s="123" t="str">
        <f>BPU!A122</f>
        <v>Assistance aux enquêtés</v>
      </c>
      <c r="B122" s="8" t="str">
        <f>BPU!B122</f>
        <v>2-HTL-STD-10</v>
      </c>
      <c r="C122" s="8" t="str">
        <f>BPU!C122</f>
        <v>Assistance aux enquêtés en horaire standard pour 10 sollicitations, dans la limite de 100 sollicitations</v>
      </c>
      <c r="D122" s="8" t="str">
        <f>BPU!D122</f>
        <v>Tranche de 10 sollicitations</v>
      </c>
      <c r="E122" s="21">
        <f>BPU!E122</f>
        <v>0</v>
      </c>
      <c r="F122" s="8"/>
      <c r="G122" s="52">
        <f t="shared" si="3"/>
        <v>0</v>
      </c>
      <c r="H122" s="56">
        <f>BPU!F122</f>
        <v>0</v>
      </c>
      <c r="I122" s="24">
        <f t="shared" si="2"/>
        <v>0</v>
      </c>
    </row>
    <row r="123" spans="1:9" ht="39.950000000000003" customHeight="1" x14ac:dyDescent="0.3">
      <c r="A123" s="123"/>
      <c r="B123" s="8" t="str">
        <f>BPU!B123</f>
        <v>2-HTL-STD-100</v>
      </c>
      <c r="C123" s="8" t="str">
        <f>BPU!C123</f>
        <v>Assistance aux enquêtés en horaire standard pour 100 sollicitations, dans la limite de 1 000 sollicitations</v>
      </c>
      <c r="D123" s="8" t="str">
        <f>BPU!D123</f>
        <v>Tranche de 100 sollicitations</v>
      </c>
      <c r="E123" s="21">
        <f>BPU!E123</f>
        <v>0</v>
      </c>
      <c r="F123" s="8">
        <v>5</v>
      </c>
      <c r="G123" s="52">
        <f t="shared" si="3"/>
        <v>0</v>
      </c>
      <c r="H123" s="56">
        <f>BPU!F123</f>
        <v>0</v>
      </c>
      <c r="I123" s="24">
        <f t="shared" si="2"/>
        <v>0</v>
      </c>
    </row>
    <row r="124" spans="1:9" ht="47.25" hidden="1" x14ac:dyDescent="0.3">
      <c r="A124" s="123"/>
      <c r="B124" s="8" t="str">
        <f>BPU!B124</f>
        <v>2-HTL-STD-1000</v>
      </c>
      <c r="C124" s="8" t="str">
        <f>BPU!C124</f>
        <v>Assistance aux enquêtés en horaire standard pour 1 000 sollicitations, dans la limite de 10 000 sollicitations</v>
      </c>
      <c r="D124" s="8" t="str">
        <f>BPU!D124</f>
        <v>Tranche de 1 000 sollicitations</v>
      </c>
      <c r="E124" s="21">
        <f>BPU!E124</f>
        <v>0</v>
      </c>
      <c r="F124" s="8"/>
      <c r="G124" s="52">
        <f t="shared" si="3"/>
        <v>0</v>
      </c>
      <c r="H124" s="56">
        <f>BPU!F124</f>
        <v>0</v>
      </c>
      <c r="I124" s="24">
        <f t="shared" si="2"/>
        <v>0</v>
      </c>
    </row>
    <row r="125" spans="1:9" ht="63" hidden="1" x14ac:dyDescent="0.3">
      <c r="A125" s="123"/>
      <c r="B125" s="8" t="str">
        <f>BPU!B125</f>
        <v>2-HTL-STD-SUP</v>
      </c>
      <c r="C125" s="8" t="str">
        <f>BPU!C125</f>
        <v>Assistance aux enquêtés en horaire standard pour 1 000 sollicitations supplémentaires au-delà de 10 000</v>
      </c>
      <c r="D125" s="8" t="str">
        <f>BPU!D125</f>
        <v>Tranche 1000 sollicitations supplémentaires au-delà de 10 000</v>
      </c>
      <c r="E125" s="21">
        <f>BPU!E125</f>
        <v>0</v>
      </c>
      <c r="F125" s="8"/>
      <c r="G125" s="52">
        <f t="shared" si="3"/>
        <v>0</v>
      </c>
      <c r="H125" s="56">
        <f>BPU!F125</f>
        <v>0</v>
      </c>
      <c r="I125" s="24">
        <f t="shared" si="2"/>
        <v>0</v>
      </c>
    </row>
    <row r="126" spans="1:9" ht="47.25" hidden="1" x14ac:dyDescent="0.3">
      <c r="A126" s="123"/>
      <c r="B126" s="8" t="str">
        <f>BPU!B126</f>
        <v>2-HTL-EXCPT-10</v>
      </c>
      <c r="C126" s="8" t="str">
        <f>BPU!C126</f>
        <v>Assistance aux enquêtés en horaire exceptionnel pour 10 sollicitations, dans la limite de 100 sollicitations</v>
      </c>
      <c r="D126" s="8" t="str">
        <f>BPU!D126</f>
        <v>Tranche de 10 sollicitations</v>
      </c>
      <c r="E126" s="21">
        <f>BPU!E126</f>
        <v>0</v>
      </c>
      <c r="F126" s="8"/>
      <c r="G126" s="52">
        <f t="shared" si="3"/>
        <v>0</v>
      </c>
      <c r="H126" s="56">
        <f>BPU!F126</f>
        <v>0</v>
      </c>
      <c r="I126" s="24">
        <f t="shared" si="2"/>
        <v>0</v>
      </c>
    </row>
    <row r="127" spans="1:9" ht="47.25" hidden="1" x14ac:dyDescent="0.3">
      <c r="A127" s="123"/>
      <c r="B127" s="8" t="str">
        <f>BPU!B127</f>
        <v>2-HTL-EXCPT-100</v>
      </c>
      <c r="C127" s="8" t="str">
        <f>BPU!C127</f>
        <v>Assistance aux enquêtés en horaire exceptionnel pour 100 sollicitations, dans la limite de 1 000 sollicitations</v>
      </c>
      <c r="D127" s="8" t="str">
        <f>BPU!D127</f>
        <v>Tranche de 100 sollicitations</v>
      </c>
      <c r="E127" s="21">
        <f>BPU!E127</f>
        <v>0</v>
      </c>
      <c r="F127" s="8"/>
      <c r="G127" s="52">
        <f t="shared" si="3"/>
        <v>0</v>
      </c>
      <c r="H127" s="56">
        <f>BPU!F127</f>
        <v>0</v>
      </c>
      <c r="I127" s="24">
        <f t="shared" si="2"/>
        <v>0</v>
      </c>
    </row>
    <row r="128" spans="1:9" ht="47.25" hidden="1" x14ac:dyDescent="0.3">
      <c r="A128" s="123"/>
      <c r="B128" s="8" t="str">
        <f>BPU!B128</f>
        <v>2-HTL-EXCPT-1000</v>
      </c>
      <c r="C128" s="8" t="str">
        <f>BPU!C128</f>
        <v>Assistance aux enquêtés en horaire exceptionnel pour 1 000 sollicitations, dans la limite de 10 000 sollicitations</v>
      </c>
      <c r="D128" s="8" t="str">
        <f>BPU!D128</f>
        <v>Tranche de 1 000 sollicitations</v>
      </c>
      <c r="E128" s="21">
        <f>BPU!E128</f>
        <v>0</v>
      </c>
      <c r="F128" s="8"/>
      <c r="G128" s="52">
        <f t="shared" si="3"/>
        <v>0</v>
      </c>
      <c r="H128" s="56">
        <f>BPU!F128</f>
        <v>0</v>
      </c>
      <c r="I128" s="24">
        <f t="shared" si="2"/>
        <v>0</v>
      </c>
    </row>
    <row r="129" spans="1:9" ht="63" hidden="1" x14ac:dyDescent="0.3">
      <c r="A129" s="123"/>
      <c r="B129" s="8" t="str">
        <f>BPU!B129</f>
        <v>2-HTL-EXCPT-SUP</v>
      </c>
      <c r="C129" s="8" t="str">
        <f>BPU!C129</f>
        <v>Assistance aux enquêtés en horaire exceptionnel pour 1 000 sollicitations supplémentaires au-delà de 10 000</v>
      </c>
      <c r="D129" s="8" t="str">
        <f>BPU!D129</f>
        <v>Tranche de 1000 sollicitations supplémentaires au-delà de 10 000</v>
      </c>
      <c r="E129" s="21">
        <f>BPU!E129</f>
        <v>0</v>
      </c>
      <c r="F129" s="8"/>
      <c r="G129" s="52">
        <f t="shared" si="3"/>
        <v>0</v>
      </c>
      <c r="H129" s="56">
        <f>BPU!F129</f>
        <v>0</v>
      </c>
      <c r="I129" s="24">
        <f t="shared" si="2"/>
        <v>0</v>
      </c>
    </row>
    <row r="130" spans="1:9" ht="47.25" x14ac:dyDescent="0.3">
      <c r="A130" s="116" t="str">
        <f>BPU!A130</f>
        <v>Collecte</v>
      </c>
      <c r="B130" s="8" t="str">
        <f>BPU!B130</f>
        <v>2-COL-ENLIGNE-MEO</v>
      </c>
      <c r="C130" s="8" t="str">
        <f>BPU!C130</f>
        <v>Mise à disposition d’une plateforme et d’une application pour une collecte en ligne : mise en œuvre</v>
      </c>
      <c r="D130" s="8" t="str">
        <f>BPU!D130</f>
        <v>1 plateforme</v>
      </c>
      <c r="E130" s="21">
        <f>BPU!E130</f>
        <v>0</v>
      </c>
      <c r="F130" s="8">
        <v>1</v>
      </c>
      <c r="G130" s="52">
        <f t="shared" si="3"/>
        <v>0</v>
      </c>
      <c r="H130" s="56">
        <f>BPU!F130</f>
        <v>0</v>
      </c>
      <c r="I130" s="24">
        <f t="shared" si="2"/>
        <v>0</v>
      </c>
    </row>
    <row r="131" spans="1:9" ht="47.25" x14ac:dyDescent="0.3">
      <c r="A131" s="116"/>
      <c r="B131" s="8" t="str">
        <f>BPU!B131</f>
        <v>2-COL-ENLIGNE-1M-10000</v>
      </c>
      <c r="C131" s="8" t="str">
        <f>BPU!C131</f>
        <v>Application pour collecte en ligne pour une durée d’un mois pour un volume de moins de 10 000 réponses</v>
      </c>
      <c r="D131" s="8" t="str">
        <f>BPU!D131</f>
        <v>1 mois</v>
      </c>
      <c r="E131" s="21">
        <f>BPU!E131</f>
        <v>0</v>
      </c>
      <c r="F131" s="8">
        <v>3</v>
      </c>
      <c r="G131" s="52">
        <f t="shared" si="3"/>
        <v>0</v>
      </c>
      <c r="H131" s="56">
        <f>BPU!F131</f>
        <v>0</v>
      </c>
      <c r="I131" s="24">
        <f t="shared" si="2"/>
        <v>0</v>
      </c>
    </row>
    <row r="132" spans="1:9" ht="47.25" hidden="1" x14ac:dyDescent="0.3">
      <c r="A132" s="116"/>
      <c r="B132" s="8" t="str">
        <f>BPU!B132</f>
        <v>2-COL-ENLIGNE-1M-100000</v>
      </c>
      <c r="C132" s="8" t="str">
        <f>BPU!C132</f>
        <v>Application pour collecte en ligne pour une durée d’un mois pour un volume de 10 001 à 100 000 réponses</v>
      </c>
      <c r="D132" s="8" t="str">
        <f>BPU!D132</f>
        <v>1 mois</v>
      </c>
      <c r="E132" s="21">
        <f>BPU!E132</f>
        <v>0</v>
      </c>
      <c r="F132" s="8"/>
      <c r="G132" s="52">
        <f t="shared" si="3"/>
        <v>0</v>
      </c>
      <c r="H132" s="56">
        <f>BPU!F132</f>
        <v>0</v>
      </c>
      <c r="I132" s="24">
        <f t="shared" si="2"/>
        <v>0</v>
      </c>
    </row>
    <row r="133" spans="1:9" ht="47.25" x14ac:dyDescent="0.3">
      <c r="A133" s="116"/>
      <c r="B133" s="8" t="str">
        <f>BPU!B133</f>
        <v>2-COL-TELMEO</v>
      </c>
      <c r="C133" s="8" t="str">
        <f>BPU!C133</f>
        <v>Mise à disposition d’une plateforme et d’une application pour une collecte par téléphone : mise en œuvre</v>
      </c>
      <c r="D133" s="8" t="str">
        <f>BPU!D133</f>
        <v>1 plateforme</v>
      </c>
      <c r="E133" s="21">
        <f>BPU!E133</f>
        <v>0</v>
      </c>
      <c r="F133" s="8">
        <v>1</v>
      </c>
      <c r="G133" s="52">
        <f t="shared" si="3"/>
        <v>0</v>
      </c>
      <c r="H133" s="56">
        <f>BPU!F133</f>
        <v>0</v>
      </c>
      <c r="I133" s="24">
        <f t="shared" si="2"/>
        <v>0</v>
      </c>
    </row>
    <row r="134" spans="1:9" ht="31.5" x14ac:dyDescent="0.3">
      <c r="A134" s="116"/>
      <c r="B134" s="8" t="str">
        <f>BPU!B134</f>
        <v>2-COL-TEL-INI</v>
      </c>
      <c r="C134" s="8" t="str">
        <f>BPU!C134</f>
        <v>Collecte pour l’introduction à l’enquête et au questionnaire</v>
      </c>
      <c r="D134" s="8" t="str">
        <f>BPU!D134</f>
        <v>1 présentation</v>
      </c>
      <c r="E134" s="21">
        <f>BPU!E134</f>
        <v>0</v>
      </c>
      <c r="F134" s="8">
        <v>600</v>
      </c>
      <c r="G134" s="52">
        <f t="shared" si="3"/>
        <v>0</v>
      </c>
      <c r="H134" s="56">
        <f>BPU!F134</f>
        <v>0</v>
      </c>
      <c r="I134" s="24">
        <f t="shared" ref="I134:I199" si="4">G134*(1+H134)</f>
        <v>0</v>
      </c>
    </row>
    <row r="135" spans="1:9" ht="31.5" x14ac:dyDescent="0.3">
      <c r="A135" s="116"/>
      <c r="B135" s="8" t="str">
        <f>BPU!B135</f>
        <v>2-COL-TEL-10</v>
      </c>
      <c r="C135" s="8" t="str">
        <f>BPU!C135</f>
        <v>Collecte pour une tranche de 10 minutes d’entretien téléphonique</v>
      </c>
      <c r="D135" s="8" t="str">
        <f>BPU!D135</f>
        <v>10 minutes</v>
      </c>
      <c r="E135" s="21">
        <f>BPU!E135</f>
        <v>0</v>
      </c>
      <c r="F135" s="8">
        <v>600</v>
      </c>
      <c r="G135" s="52">
        <f t="shared" si="3"/>
        <v>0</v>
      </c>
      <c r="H135" s="56">
        <f>BPU!F135</f>
        <v>0</v>
      </c>
      <c r="I135" s="24">
        <f t="shared" si="4"/>
        <v>0</v>
      </c>
    </row>
    <row r="136" spans="1:9" ht="47.25" hidden="1" x14ac:dyDescent="0.3">
      <c r="A136" s="116"/>
      <c r="B136" s="8" t="str">
        <f>BPU!B136</f>
        <v>2-COL-VIS-MEO</v>
      </c>
      <c r="C136" s="8" t="str">
        <f>BPU!C136</f>
        <v>Mise à disposition d’une plateforme et d’une application pour une collecte par visioconférence : mise en œuvre</v>
      </c>
      <c r="D136" s="8" t="str">
        <f>BPU!D136</f>
        <v>1 plateforme</v>
      </c>
      <c r="E136" s="21">
        <f>BPU!E136</f>
        <v>0</v>
      </c>
      <c r="F136" s="8"/>
      <c r="G136" s="52">
        <f t="shared" ref="G136:G201" si="5">E136*F136</f>
        <v>0</v>
      </c>
      <c r="H136" s="56">
        <f>BPU!F136</f>
        <v>0</v>
      </c>
      <c r="I136" s="24">
        <f t="shared" si="4"/>
        <v>0</v>
      </c>
    </row>
    <row r="137" spans="1:9" ht="31.5" hidden="1" x14ac:dyDescent="0.3">
      <c r="A137" s="116"/>
      <c r="B137" s="8" t="str">
        <f>BPU!B137</f>
        <v>2-COL-VIS-INI</v>
      </c>
      <c r="C137" s="8" t="str">
        <f>BPU!C137</f>
        <v>Collecte pour l’introduction à l’enquête et au questionnaire</v>
      </c>
      <c r="D137" s="8" t="str">
        <f>BPU!D137</f>
        <v>1 présentation</v>
      </c>
      <c r="E137" s="21">
        <f>BPU!E137</f>
        <v>0</v>
      </c>
      <c r="F137" s="8"/>
      <c r="G137" s="52">
        <f t="shared" si="5"/>
        <v>0</v>
      </c>
      <c r="H137" s="56">
        <f>BPU!F137</f>
        <v>0</v>
      </c>
      <c r="I137" s="24">
        <f t="shared" si="4"/>
        <v>0</v>
      </c>
    </row>
    <row r="138" spans="1:9" ht="31.5" hidden="1" x14ac:dyDescent="0.3">
      <c r="A138" s="116"/>
      <c r="B138" s="8" t="str">
        <f>BPU!B138</f>
        <v>2-COL-VIS-10</v>
      </c>
      <c r="C138" s="8" t="str">
        <f>BPU!C138</f>
        <v>Collecte pour une tranche de 10 minutes d’entretien par visioconférence</v>
      </c>
      <c r="D138" s="8" t="str">
        <f>BPU!D138</f>
        <v>10 minutes</v>
      </c>
      <c r="E138" s="21">
        <f>BPU!E138</f>
        <v>0</v>
      </c>
      <c r="F138" s="8"/>
      <c r="G138" s="52">
        <f t="shared" si="5"/>
        <v>0</v>
      </c>
      <c r="H138" s="56">
        <f>BPU!F138</f>
        <v>0</v>
      </c>
      <c r="I138" s="24">
        <f t="shared" si="4"/>
        <v>0</v>
      </c>
    </row>
    <row r="139" spans="1:9" ht="47.25" hidden="1" x14ac:dyDescent="0.3">
      <c r="A139" s="116"/>
      <c r="B139" s="8" t="str">
        <f>BPU!B139</f>
        <v>2-COL-FAFMEO</v>
      </c>
      <c r="C139" s="8" t="str">
        <f>BPU!C139</f>
        <v>Mise à disposition d’une plateforme et d’une application pour collecte par en face-à-face : mise en œuvre</v>
      </c>
      <c r="D139" s="8" t="str">
        <f>BPU!D139</f>
        <v>1 plateforme</v>
      </c>
      <c r="E139" s="21">
        <f>BPU!E139</f>
        <v>0</v>
      </c>
      <c r="F139" s="8"/>
      <c r="G139" s="52">
        <f t="shared" si="5"/>
        <v>0</v>
      </c>
      <c r="H139" s="56">
        <f>BPU!F139</f>
        <v>0</v>
      </c>
      <c r="I139" s="24">
        <f t="shared" si="4"/>
        <v>0</v>
      </c>
    </row>
    <row r="140" spans="1:9" ht="31.5" hidden="1" x14ac:dyDescent="0.3">
      <c r="A140" s="116"/>
      <c r="B140" s="8" t="str">
        <f>BPU!B140</f>
        <v>2-COL-FAF-INI</v>
      </c>
      <c r="C140" s="8" t="str">
        <f>BPU!C140</f>
        <v>Collecte pour l’introduction à l’enquête et au questionnaire</v>
      </c>
      <c r="D140" s="8" t="str">
        <f>BPU!D140</f>
        <v>1 présentation</v>
      </c>
      <c r="E140" s="21">
        <f>BPU!E140</f>
        <v>0</v>
      </c>
      <c r="F140" s="8"/>
      <c r="G140" s="52">
        <f t="shared" si="5"/>
        <v>0</v>
      </c>
      <c r="H140" s="56">
        <f>BPU!F140</f>
        <v>0</v>
      </c>
      <c r="I140" s="24">
        <f t="shared" si="4"/>
        <v>0</v>
      </c>
    </row>
    <row r="141" spans="1:9" ht="31.5" hidden="1" x14ac:dyDescent="0.3">
      <c r="A141" s="116"/>
      <c r="B141" s="8" t="str">
        <f>BPU!B141</f>
        <v>2-COL-FAF-10</v>
      </c>
      <c r="C141" s="8" t="str">
        <f>BPU!C141</f>
        <v>Collecte pour une tranche de 10 minutes d’entretien en face-à-face</v>
      </c>
      <c r="D141" s="8" t="str">
        <f>BPU!D141</f>
        <v>10 minutes</v>
      </c>
      <c r="E141" s="21">
        <f>BPU!E141</f>
        <v>0</v>
      </c>
      <c r="F141" s="8"/>
      <c r="G141" s="52">
        <f t="shared" si="5"/>
        <v>0</v>
      </c>
      <c r="H141" s="56">
        <f>BPU!F141</f>
        <v>0</v>
      </c>
      <c r="I141" s="24">
        <f t="shared" si="4"/>
        <v>0</v>
      </c>
    </row>
    <row r="142" spans="1:9" ht="41.45" hidden="1" customHeight="1" x14ac:dyDescent="0.3">
      <c r="A142" s="116"/>
      <c r="B142" s="8" t="str">
        <f>BPU!B142</f>
        <v>2-COL-PAP-10</v>
      </c>
      <c r="C142" s="8" t="str">
        <f>BPU!C142</f>
        <v>Réception, saisie ou lecture optique de 10 questionnaires, dans la limite de 100 questionnaires</v>
      </c>
      <c r="D142" s="8" t="str">
        <f>BPU!D142</f>
        <v>Tranche de 10 questionnaires</v>
      </c>
      <c r="E142" s="21">
        <f>BPU!E142</f>
        <v>0</v>
      </c>
      <c r="F142" s="8"/>
      <c r="G142" s="52">
        <f t="shared" si="5"/>
        <v>0</v>
      </c>
      <c r="H142" s="56">
        <f>BPU!F142</f>
        <v>0</v>
      </c>
      <c r="I142" s="24">
        <f t="shared" si="4"/>
        <v>0</v>
      </c>
    </row>
    <row r="143" spans="1:9" ht="47.25" hidden="1" x14ac:dyDescent="0.3">
      <c r="A143" s="116"/>
      <c r="B143" s="8" t="str">
        <f>BPU!B143</f>
        <v>2-COL-PAP-100</v>
      </c>
      <c r="C143" s="8" t="str">
        <f>BPU!C143</f>
        <v>Réception, saisie ou lecture optique de 100 questionnaires, dans la limite de 1 000 questionnaires</v>
      </c>
      <c r="D143" s="8" t="str">
        <f>BPU!D143</f>
        <v>Tranche de 100 questionnaires</v>
      </c>
      <c r="E143" s="21">
        <f>BPU!E143</f>
        <v>0</v>
      </c>
      <c r="F143" s="8"/>
      <c r="G143" s="52">
        <f t="shared" si="5"/>
        <v>0</v>
      </c>
      <c r="H143" s="56">
        <f>BPU!F143</f>
        <v>0</v>
      </c>
      <c r="I143" s="24">
        <f t="shared" si="4"/>
        <v>0</v>
      </c>
    </row>
    <row r="144" spans="1:9" ht="47.25" hidden="1" x14ac:dyDescent="0.3">
      <c r="A144" s="116"/>
      <c r="B144" s="8" t="str">
        <f>BPU!B144</f>
        <v>2-COL-PAP-SUP-1000</v>
      </c>
      <c r="C144" s="8" t="str">
        <f>BPU!C144</f>
        <v>Réception, saisie ou lecture optique de 1 000 questionnaires, dans la limite de 10 000 questionnaires</v>
      </c>
      <c r="D144" s="8" t="str">
        <f>BPU!D144</f>
        <v>Tranche de 1 000 questionnaires</v>
      </c>
      <c r="E144" s="21">
        <f>BPU!E144</f>
        <v>0</v>
      </c>
      <c r="F144" s="8"/>
      <c r="G144" s="52">
        <f t="shared" si="5"/>
        <v>0</v>
      </c>
      <c r="H144" s="56">
        <f>BPU!F144</f>
        <v>0</v>
      </c>
      <c r="I144" s="24">
        <f t="shared" si="4"/>
        <v>0</v>
      </c>
    </row>
    <row r="145" spans="1:9" ht="63" hidden="1" x14ac:dyDescent="0.3">
      <c r="A145" s="116"/>
      <c r="B145" s="8" t="str">
        <f>BPU!B145</f>
        <v>2-COL-PAP-SUP</v>
      </c>
      <c r="C145" s="8" t="str">
        <f>BPU!C145</f>
        <v>Réception, saisie ou lecture optique de1000 questionnaires supplémentaire au-delà de 10 000</v>
      </c>
      <c r="D145" s="8" t="str">
        <f>BPU!D145</f>
        <v>Tranche de 1 000 questionnaires supplémentaires au-delà de 10 000</v>
      </c>
      <c r="E145" s="21">
        <f>BPU!E145</f>
        <v>0</v>
      </c>
      <c r="F145" s="8"/>
      <c r="G145" s="52">
        <f t="shared" si="5"/>
        <v>0</v>
      </c>
      <c r="H145" s="56">
        <f>BPU!F145</f>
        <v>0</v>
      </c>
      <c r="I145" s="24">
        <f t="shared" si="4"/>
        <v>0</v>
      </c>
    </row>
    <row r="146" spans="1:9" ht="41.1" hidden="1" customHeight="1" x14ac:dyDescent="0.3">
      <c r="A146" s="116"/>
      <c r="B146" s="8" t="str">
        <f>BPU!B146</f>
        <v>2-COL-COORD-MTMODE-CXT-FB</v>
      </c>
      <c r="C146" s="8" t="str">
        <f>BPU!C146</f>
        <v>Coordination de la collecte d’une enquête en multimode de complexité faible</v>
      </c>
      <c r="D146" s="8" t="str">
        <f>BPU!D146</f>
        <v>1 prestation</v>
      </c>
      <c r="E146" s="21">
        <f>BPU!E146</f>
        <v>0</v>
      </c>
      <c r="F146" s="8"/>
      <c r="G146" s="52">
        <f t="shared" si="5"/>
        <v>0</v>
      </c>
      <c r="H146" s="56">
        <f>BPU!F146</f>
        <v>0</v>
      </c>
      <c r="I146" s="24">
        <f t="shared" si="4"/>
        <v>0</v>
      </c>
    </row>
    <row r="147" spans="1:9" ht="47.25" x14ac:dyDescent="0.3">
      <c r="A147" s="116"/>
      <c r="B147" s="8" t="str">
        <f>BPU!B147</f>
        <v>2-COL-COORD-MTMODE-CXT-FT</v>
      </c>
      <c r="C147" s="8" t="str">
        <f>BPU!C147</f>
        <v>Coordination de la collecte d’une enquête en multimode de complexité forte</v>
      </c>
      <c r="D147" s="8" t="str">
        <f>BPU!D147</f>
        <v>1 prestation</v>
      </c>
      <c r="E147" s="21">
        <f>BPU!E147</f>
        <v>0</v>
      </c>
      <c r="F147" s="8">
        <v>1</v>
      </c>
      <c r="G147" s="52">
        <f t="shared" si="5"/>
        <v>0</v>
      </c>
      <c r="H147" s="56">
        <f>BPU!F147</f>
        <v>0</v>
      </c>
      <c r="I147" s="24">
        <f t="shared" si="4"/>
        <v>0</v>
      </c>
    </row>
    <row r="148" spans="1:9" ht="160.5" customHeight="1" x14ac:dyDescent="0.3">
      <c r="A148" s="116"/>
      <c r="B148" s="8" t="str">
        <f>BPU!B148</f>
        <v>2- COORD-COL-PANEL</v>
      </c>
      <c r="C148" s="8" t="str">
        <f>BPU!C148</f>
        <v>Coordination de la collecte d’une enquête en panel</v>
      </c>
      <c r="D148" s="8" t="str">
        <f>BPU!D148</f>
        <v>1 prestation</v>
      </c>
      <c r="E148" s="21">
        <f>BPU!E148</f>
        <v>0</v>
      </c>
      <c r="F148" s="8">
        <v>1</v>
      </c>
      <c r="G148" s="52">
        <f t="shared" si="5"/>
        <v>0</v>
      </c>
      <c r="H148" s="56">
        <f>BPU!F148</f>
        <v>0</v>
      </c>
      <c r="I148" s="24">
        <f t="shared" si="4"/>
        <v>0</v>
      </c>
    </row>
    <row r="149" spans="1:9" ht="47.25" x14ac:dyDescent="0.3">
      <c r="A149" s="116" t="str">
        <f>BPU!A149</f>
        <v>Contrôle</v>
      </c>
      <c r="B149" s="8" t="str">
        <f>BPU!B149</f>
        <v>2-CTRL-1</v>
      </c>
      <c r="C149" s="8" t="str">
        <f>BPU!C149</f>
        <v>Implémentation de 1 contrôle de cohérence, dans la limite de 10 contrôles</v>
      </c>
      <c r="D149" s="8" t="str">
        <f>BPU!D149</f>
        <v>Tranche de 1 contrôle</v>
      </c>
      <c r="E149" s="21">
        <f>BPU!E149</f>
        <v>0</v>
      </c>
      <c r="F149" s="8">
        <v>5</v>
      </c>
      <c r="G149" s="52">
        <f t="shared" si="5"/>
        <v>0</v>
      </c>
      <c r="H149" s="56">
        <f>BPU!F149</f>
        <v>0</v>
      </c>
      <c r="I149" s="24">
        <f t="shared" si="4"/>
        <v>0</v>
      </c>
    </row>
    <row r="150" spans="1:9" ht="47.25" x14ac:dyDescent="0.3">
      <c r="A150" s="116"/>
      <c r="B150" s="8" t="str">
        <f>BPU!B150</f>
        <v>2-CTRL-10</v>
      </c>
      <c r="C150" s="8" t="str">
        <f>BPU!C150</f>
        <v>Implémentation de 10 contrôles de cohérence, dans la limite de 100 contrôles</v>
      </c>
      <c r="D150" s="8" t="str">
        <f>BPU!D150</f>
        <v>10 contrôles</v>
      </c>
      <c r="E150" s="21">
        <f>BPU!E150</f>
        <v>0</v>
      </c>
      <c r="F150" s="8">
        <v>1</v>
      </c>
      <c r="G150" s="52">
        <f t="shared" si="5"/>
        <v>0</v>
      </c>
      <c r="H150" s="56">
        <f>BPU!F150</f>
        <v>0</v>
      </c>
      <c r="I150" s="24">
        <f t="shared" si="4"/>
        <v>0</v>
      </c>
    </row>
    <row r="151" spans="1:9" ht="47.25" hidden="1" x14ac:dyDescent="0.3">
      <c r="A151" s="116"/>
      <c r="B151" s="8" t="str">
        <f>BPU!B151</f>
        <v xml:space="preserve">2-CTRL-100 </v>
      </c>
      <c r="C151" s="8" t="str">
        <f>BPU!C151</f>
        <v>Implémentation 100 contrôles de cohérence, dans la limite de 1 000 contrôles</v>
      </c>
      <c r="D151" s="8" t="str">
        <f>BPU!D151</f>
        <v>100 contrôles</v>
      </c>
      <c r="E151" s="21">
        <f>BPU!E151</f>
        <v>0</v>
      </c>
      <c r="F151" s="8"/>
      <c r="G151" s="52">
        <f t="shared" si="5"/>
        <v>0</v>
      </c>
      <c r="H151" s="56">
        <f>BPU!F151</f>
        <v>0</v>
      </c>
      <c r="I151" s="24">
        <f t="shared" si="4"/>
        <v>0</v>
      </c>
    </row>
    <row r="152" spans="1:9" ht="47.25" hidden="1" x14ac:dyDescent="0.3">
      <c r="A152" s="116"/>
      <c r="B152" s="8" t="str">
        <f>BPU!B152</f>
        <v xml:space="preserve">2-CTRL-SUP </v>
      </c>
      <c r="C152" s="8" t="str">
        <f>BPU!C152</f>
        <v xml:space="preserve">Implémentation 100 contrôles de cohérence supplémentaires au-delà de 1 000 contrôles </v>
      </c>
      <c r="D152" s="8" t="str">
        <f>BPU!D152</f>
        <v>100 contrôles supplémentaires au-delà de 1 000</v>
      </c>
      <c r="E152" s="21">
        <f>BPU!E152</f>
        <v>0</v>
      </c>
      <c r="F152" s="8"/>
      <c r="G152" s="52">
        <f t="shared" si="5"/>
        <v>0</v>
      </c>
      <c r="H152" s="56">
        <f>BPU!F152</f>
        <v>0</v>
      </c>
      <c r="I152" s="24">
        <f t="shared" si="4"/>
        <v>0</v>
      </c>
    </row>
    <row r="153" spans="1:9" ht="31.5" x14ac:dyDescent="0.3">
      <c r="A153" s="116" t="str">
        <f>BPU!A153</f>
        <v>Extranet</v>
      </c>
      <c r="B153" s="8" t="str">
        <f>BPU!B153</f>
        <v>2-EXTR-SUIVI-MEO</v>
      </c>
      <c r="C153" s="8" t="str">
        <f>BPU!C153</f>
        <v>Mise en place de l’extranet de suivi de collecte</v>
      </c>
      <c r="D153" s="8" t="str">
        <f>BPU!D153</f>
        <v>1 site</v>
      </c>
      <c r="E153" s="21">
        <f>BPU!E153</f>
        <v>0</v>
      </c>
      <c r="F153" s="8">
        <v>1</v>
      </c>
      <c r="G153" s="52">
        <f t="shared" si="5"/>
        <v>0</v>
      </c>
      <c r="H153" s="56">
        <f>BPU!F153</f>
        <v>0</v>
      </c>
      <c r="I153" s="24">
        <f t="shared" si="4"/>
        <v>0</v>
      </c>
    </row>
    <row r="154" spans="1:9" ht="31.5" x14ac:dyDescent="0.3">
      <c r="A154" s="116"/>
      <c r="B154" s="8" t="str">
        <f>BPU!B154</f>
        <v>2-EXTR-SUIVI-ALIM</v>
      </c>
      <c r="C154" s="8" t="str">
        <f>BPU!C154</f>
        <v>Alimentation de l’extranet de suivi de collecte pour 1 mois</v>
      </c>
      <c r="D154" s="8" t="str">
        <f>BPU!D154</f>
        <v>1 mois</v>
      </c>
      <c r="E154" s="21">
        <f>BPU!E154</f>
        <v>0</v>
      </c>
      <c r="F154" s="8">
        <v>3</v>
      </c>
      <c r="G154" s="52">
        <f t="shared" si="5"/>
        <v>0</v>
      </c>
      <c r="H154" s="56">
        <f>BPU!F154</f>
        <v>0</v>
      </c>
      <c r="I154" s="24">
        <f t="shared" si="4"/>
        <v>0</v>
      </c>
    </row>
    <row r="155" spans="1:9" ht="48.75" customHeight="1" x14ac:dyDescent="0.3">
      <c r="A155" s="116" t="str">
        <f>BPU!A155</f>
        <v>Envoi d'informations ou de relances</v>
      </c>
      <c r="B155" s="8" t="str">
        <f>BPU!B155</f>
        <v>2-CONCEPT-MEL-S</v>
      </c>
      <c r="C155" s="8" t="str">
        <f>BPU!C155</f>
        <v>Conception de message d’information ou de relance par couriel de complexité simple</v>
      </c>
      <c r="D155" s="8" t="str">
        <f>BPU!D155</f>
        <v>1 message</v>
      </c>
      <c r="E155" s="21">
        <f>BPU!E155</f>
        <v>0</v>
      </c>
      <c r="F155" s="8">
        <v>6</v>
      </c>
      <c r="G155" s="52">
        <f t="shared" si="5"/>
        <v>0</v>
      </c>
      <c r="H155" s="56">
        <f>BPU!F155</f>
        <v>0</v>
      </c>
      <c r="I155" s="24">
        <f t="shared" si="4"/>
        <v>0</v>
      </c>
    </row>
    <row r="156" spans="1:9" ht="47.25" hidden="1" x14ac:dyDescent="0.3">
      <c r="A156" s="116"/>
      <c r="B156" s="8" t="str">
        <f>BPU!B156</f>
        <v>2-CONCEPT-MEL-M</v>
      </c>
      <c r="C156" s="8" t="str">
        <f>BPU!C156</f>
        <v>Conception de message d’information ou de relance par couriel de complexité modérée (mise en page, pièce jointe)</v>
      </c>
      <c r="D156" s="8" t="str">
        <f>BPU!D156</f>
        <v>1 message</v>
      </c>
      <c r="E156" s="21">
        <f>BPU!E156</f>
        <v>0</v>
      </c>
      <c r="F156" s="8"/>
      <c r="G156" s="52">
        <f t="shared" si="5"/>
        <v>0</v>
      </c>
      <c r="H156" s="56">
        <f>BPU!F156</f>
        <v>0</v>
      </c>
      <c r="I156" s="24">
        <f t="shared" si="4"/>
        <v>0</v>
      </c>
    </row>
    <row r="157" spans="1:9" ht="47.25" hidden="1" x14ac:dyDescent="0.3">
      <c r="A157" s="116"/>
      <c r="B157" s="8" t="str">
        <f>BPU!B157</f>
        <v>2-CONCEPT-MEL-F</v>
      </c>
      <c r="C157" s="8" t="str">
        <f>BPU!C157</f>
        <v>Conception de message d’information ou de relance par couriel de complexité forte (personnalisation, groupe)</v>
      </c>
      <c r="D157" s="8" t="str">
        <f>BPU!D157</f>
        <v>1 message</v>
      </c>
      <c r="E157" s="21">
        <f>BPU!E157</f>
        <v>0</v>
      </c>
      <c r="F157" s="8"/>
      <c r="G157" s="52">
        <f t="shared" si="5"/>
        <v>0</v>
      </c>
      <c r="H157" s="56">
        <f>BPU!F157</f>
        <v>0</v>
      </c>
      <c r="I157" s="24">
        <f t="shared" si="4"/>
        <v>0</v>
      </c>
    </row>
    <row r="158" spans="1:9" ht="47.25" hidden="1" x14ac:dyDescent="0.3">
      <c r="A158" s="116"/>
      <c r="B158" s="8" t="str">
        <f>BPU!B158</f>
        <v>2-ENVOI-MEL-10</v>
      </c>
      <c r="C158" s="8" t="str">
        <f>BPU!C158</f>
        <v>Envoi de 10 courriels de message d’information ou de relance, dans la limite de 100 courriels</v>
      </c>
      <c r="D158" s="8" t="str">
        <f>BPU!D158</f>
        <v>Tranche de 10 courriels</v>
      </c>
      <c r="E158" s="21">
        <f>BPU!E158</f>
        <v>0</v>
      </c>
      <c r="F158" s="8"/>
      <c r="G158" s="52">
        <f t="shared" si="5"/>
        <v>0</v>
      </c>
      <c r="H158" s="56">
        <f>BPU!F158</f>
        <v>0</v>
      </c>
      <c r="I158" s="24">
        <f t="shared" si="4"/>
        <v>0</v>
      </c>
    </row>
    <row r="159" spans="1:9" ht="47.25" hidden="1" x14ac:dyDescent="0.3">
      <c r="A159" s="116"/>
      <c r="B159" s="8" t="str">
        <f>BPU!B159</f>
        <v>2-ENVOI-MEL-100</v>
      </c>
      <c r="C159" s="8" t="str">
        <f>BPU!C159</f>
        <v>Envoi de 100 courriels de message d’information ou de relance, dans la limite de 1 000 courriels</v>
      </c>
      <c r="D159" s="8" t="str">
        <f>BPU!D159</f>
        <v>Tranche de 100 courriels</v>
      </c>
      <c r="E159" s="21">
        <f>BPU!E159</f>
        <v>0</v>
      </c>
      <c r="F159" s="8"/>
      <c r="G159" s="52">
        <f t="shared" si="5"/>
        <v>0</v>
      </c>
      <c r="H159" s="56">
        <f>BPU!F159</f>
        <v>0</v>
      </c>
      <c r="I159" s="24">
        <f t="shared" si="4"/>
        <v>0</v>
      </c>
    </row>
    <row r="160" spans="1:9" ht="98.45" hidden="1" customHeight="1" x14ac:dyDescent="0.3">
      <c r="A160" s="116"/>
      <c r="B160" s="8" t="str">
        <f>BPU!B160</f>
        <v>2-ENVOI-MEL-1000</v>
      </c>
      <c r="C160" s="8" t="str">
        <f>BPU!C160</f>
        <v>Envoi de 1 000 courriels de message d’information ou de relance, dans la limite de 10 000 courriels</v>
      </c>
      <c r="D160" s="8" t="str">
        <f>BPU!D160</f>
        <v>Tranche de 1 000 courriels</v>
      </c>
      <c r="E160" s="21">
        <f>BPU!E160</f>
        <v>0</v>
      </c>
      <c r="F160" s="8"/>
      <c r="G160" s="52">
        <f t="shared" si="5"/>
        <v>0</v>
      </c>
      <c r="H160" s="56">
        <f>BPU!F160</f>
        <v>0</v>
      </c>
      <c r="I160" s="24">
        <f t="shared" si="4"/>
        <v>0</v>
      </c>
    </row>
    <row r="161" spans="1:9" ht="98.45" customHeight="1" x14ac:dyDescent="0.3">
      <c r="A161" s="116"/>
      <c r="B161" s="8" t="str">
        <f>BPU!B161</f>
        <v>2-ENVOI-MEL-10000</v>
      </c>
      <c r="C161" s="8" t="str">
        <f>BPU!C161</f>
        <v>Envoi de 10 000 courriels de message d’information ou de relance, dans la limite de 100 000 courriels</v>
      </c>
      <c r="D161" s="8" t="str">
        <f>BPU!D161</f>
        <v>Tranche de 10 000 courriels</v>
      </c>
      <c r="E161" s="21">
        <f>BPU!E161</f>
        <v>0</v>
      </c>
      <c r="F161" s="8">
        <v>3</v>
      </c>
      <c r="G161" s="52">
        <f t="shared" ref="G161" si="6">E161*F161</f>
        <v>0</v>
      </c>
      <c r="H161" s="56">
        <f>BPU!F161</f>
        <v>0</v>
      </c>
      <c r="I161" s="24">
        <f t="shared" ref="I161" si="7">G161*(1+H161)</f>
        <v>0</v>
      </c>
    </row>
    <row r="162" spans="1:9" ht="63" hidden="1" x14ac:dyDescent="0.3">
      <c r="A162" s="116"/>
      <c r="B162" s="8" t="str">
        <f>BPU!B162</f>
        <v>2-ENVOI-MEL-100000-SUP</v>
      </c>
      <c r="C162" s="8" t="str">
        <f>BPU!C162</f>
        <v xml:space="preserve">Envoi de 10 000 courriels supplémentaires de message d’information ou de relance au-delà de 100 000 </v>
      </c>
      <c r="D162" s="8" t="str">
        <f>BPU!D162</f>
        <v>Tranche de 10 000 courriels supplémentaires au-delà de 100 000</v>
      </c>
      <c r="E162" s="21">
        <f>BPU!E162</f>
        <v>0</v>
      </c>
      <c r="F162" s="8"/>
      <c r="G162" s="52">
        <f t="shared" si="5"/>
        <v>0</v>
      </c>
      <c r="H162" s="56">
        <f>BPU!F162</f>
        <v>0</v>
      </c>
      <c r="I162" s="24">
        <f t="shared" si="4"/>
        <v>0</v>
      </c>
    </row>
    <row r="163" spans="1:9" x14ac:dyDescent="0.3">
      <c r="A163" s="116"/>
      <c r="B163" s="8" t="str">
        <f>BPU!B163</f>
        <v xml:space="preserve">2-ENVOI-SMS </v>
      </c>
      <c r="C163" s="8" t="str">
        <f>BPU!C163</f>
        <v>Envoi de SMS</v>
      </c>
      <c r="D163" s="8" t="str">
        <f>BPU!D163</f>
        <v>Envoi de 1 sms</v>
      </c>
      <c r="E163" s="21">
        <f>BPU!E163</f>
        <v>0</v>
      </c>
      <c r="F163" s="8">
        <v>3000</v>
      </c>
      <c r="G163" s="52">
        <f t="shared" si="5"/>
        <v>0</v>
      </c>
      <c r="H163" s="56">
        <f>BPU!F163</f>
        <v>0</v>
      </c>
      <c r="I163" s="24">
        <f t="shared" si="4"/>
        <v>0</v>
      </c>
    </row>
    <row r="164" spans="1:9" ht="31.5" hidden="1" x14ac:dyDescent="0.3">
      <c r="A164" s="116"/>
      <c r="B164" s="8" t="str">
        <f>BPU!B164</f>
        <v>2-ENVOI-MSG-VOC-10</v>
      </c>
      <c r="C164" s="8" t="str">
        <f>BPU!C164</f>
        <v>Dépôt de 10 messages vocaux, dans la limite de 100 messages vocaux</v>
      </c>
      <c r="D164" s="8" t="str">
        <f>BPU!D164</f>
        <v>Tranche de 10 messages</v>
      </c>
      <c r="E164" s="21">
        <f>BPU!E164</f>
        <v>0</v>
      </c>
      <c r="F164" s="8"/>
      <c r="G164" s="52">
        <f t="shared" si="5"/>
        <v>0</v>
      </c>
      <c r="H164" s="56">
        <f>BPU!F164</f>
        <v>0</v>
      </c>
      <c r="I164" s="24">
        <f t="shared" si="4"/>
        <v>0</v>
      </c>
    </row>
    <row r="165" spans="1:9" ht="31.5" x14ac:dyDescent="0.3">
      <c r="A165" s="116"/>
      <c r="B165" s="8" t="str">
        <f>BPU!B165</f>
        <v>2-ENVOI-MSG-VOC-100</v>
      </c>
      <c r="C165" s="8" t="str">
        <f>BPU!C165</f>
        <v>Dépôt de 100 messages vocaux, dans la limite de 1 000 messages vocaux</v>
      </c>
      <c r="D165" s="8" t="str">
        <f>BPU!D165</f>
        <v>Tranche de 100 messages</v>
      </c>
      <c r="E165" s="21">
        <f>BPU!E165</f>
        <v>0</v>
      </c>
      <c r="F165" s="8">
        <v>4</v>
      </c>
      <c r="G165" s="52">
        <f t="shared" si="5"/>
        <v>0</v>
      </c>
      <c r="H165" s="56">
        <f>BPU!F165</f>
        <v>0</v>
      </c>
      <c r="I165" s="24">
        <f t="shared" si="4"/>
        <v>0</v>
      </c>
    </row>
    <row r="166" spans="1:9" ht="31.5" x14ac:dyDescent="0.3">
      <c r="A166" s="116"/>
      <c r="B166" s="8" t="str">
        <f>BPU!B166</f>
        <v>2-ENVOI-MSG-VOC-1000</v>
      </c>
      <c r="C166" s="8" t="str">
        <f>BPU!C166</f>
        <v>Dépôt de 1 000 messages vocaux, dans la limite de 10 000 messages vocaux</v>
      </c>
      <c r="D166" s="8" t="str">
        <f>BPU!D166</f>
        <v>Tranche de 1 000 messages</v>
      </c>
      <c r="E166" s="21">
        <f>BPU!E166</f>
        <v>0</v>
      </c>
      <c r="F166" s="8">
        <v>2</v>
      </c>
      <c r="G166" s="52">
        <f t="shared" si="5"/>
        <v>0</v>
      </c>
      <c r="H166" s="56">
        <f>BPU!F166</f>
        <v>0</v>
      </c>
      <c r="I166" s="24">
        <f t="shared" si="4"/>
        <v>0</v>
      </c>
    </row>
    <row r="167" spans="1:9" ht="31.5" hidden="1" x14ac:dyDescent="0.3">
      <c r="A167" s="116"/>
      <c r="B167" s="8" t="str">
        <f>BPU!B167</f>
        <v>2-ENVOI-MSG-VOC-10000</v>
      </c>
      <c r="C167" s="8" t="str">
        <f>BPU!C167</f>
        <v>Dépôt de 10 000 messages vocaux, dans la limite de 100 000 messages vocaux</v>
      </c>
      <c r="D167" s="8" t="str">
        <f>BPU!D167</f>
        <v>Tranche de 10 000 messages</v>
      </c>
      <c r="E167" s="21">
        <f>BPU!E167</f>
        <v>0</v>
      </c>
      <c r="F167" s="8"/>
      <c r="G167" s="52">
        <f t="shared" ref="G167" si="8">E167*F167</f>
        <v>0</v>
      </c>
      <c r="H167" s="56">
        <f>BPU!F167</f>
        <v>0</v>
      </c>
      <c r="I167" s="24">
        <f t="shared" ref="I167" si="9">G167*(1+H167)</f>
        <v>0</v>
      </c>
    </row>
    <row r="168" spans="1:9" ht="47.1" hidden="1" customHeight="1" x14ac:dyDescent="0.3">
      <c r="A168" s="116"/>
      <c r="B168" s="8" t="str">
        <f>BPU!B168</f>
        <v>2-ENVOI-MSG-VOC-100000-SUP</v>
      </c>
      <c r="C168" s="8" t="str">
        <f>BPU!C168</f>
        <v>Dépôt de 10 000 messages vocaux supplémentaires au-delà de 100 000</v>
      </c>
      <c r="D168" s="8" t="str">
        <f>BPU!D168</f>
        <v>Tranche de 10 000 messages supplémentaires au-delà de 100 000</v>
      </c>
      <c r="E168" s="21">
        <f>BPU!E168</f>
        <v>0</v>
      </c>
      <c r="F168" s="8"/>
      <c r="G168" s="52">
        <f t="shared" si="5"/>
        <v>0</v>
      </c>
      <c r="H168" s="56">
        <f>BPU!F168</f>
        <v>0</v>
      </c>
      <c r="I168" s="24">
        <f t="shared" si="4"/>
        <v>0</v>
      </c>
    </row>
    <row r="169" spans="1:9" ht="33.75" hidden="1" customHeight="1" x14ac:dyDescent="0.3">
      <c r="A169" s="123" t="str">
        <f>BPU!A169</f>
        <v>Relance téléphonique</v>
      </c>
      <c r="B169" s="8" t="str">
        <f>BPU!B169</f>
        <v>2-RLC-TEL-HSTD-10</v>
      </c>
      <c r="C169" s="8" t="str">
        <f>BPU!C169</f>
        <v>Relance par téléphone en horaire standard pour 10 appels, dans la limite de 100 appels</v>
      </c>
      <c r="D169" s="8" t="str">
        <f>BPU!D169</f>
        <v>Tranche de 10 relances téléphoniques</v>
      </c>
      <c r="E169" s="21">
        <f>BPU!E169</f>
        <v>0</v>
      </c>
      <c r="F169" s="8"/>
      <c r="G169" s="52">
        <f t="shared" si="5"/>
        <v>0</v>
      </c>
      <c r="H169" s="56">
        <f>BPU!F169</f>
        <v>0</v>
      </c>
      <c r="I169" s="24">
        <f t="shared" si="4"/>
        <v>0</v>
      </c>
    </row>
    <row r="170" spans="1:9" ht="47.25" hidden="1" x14ac:dyDescent="0.3">
      <c r="A170" s="123"/>
      <c r="B170" s="8" t="str">
        <f>BPU!B170</f>
        <v>2-RLC-TEL-HSTD-100</v>
      </c>
      <c r="C170" s="8" t="str">
        <f>BPU!C170</f>
        <v>Relance par téléphone en horaire standard pour 100 appels, dans la limite de 1 000 appels</v>
      </c>
      <c r="D170" s="8" t="str">
        <f>BPU!D170</f>
        <v>Tranche de 100 relances téléphoniques</v>
      </c>
      <c r="E170" s="21">
        <f>BPU!E170</f>
        <v>0</v>
      </c>
      <c r="F170" s="8"/>
      <c r="G170" s="52">
        <f t="shared" si="5"/>
        <v>0</v>
      </c>
      <c r="H170" s="56">
        <f>BPU!F170</f>
        <v>0</v>
      </c>
      <c r="I170" s="24">
        <f t="shared" si="4"/>
        <v>0</v>
      </c>
    </row>
    <row r="171" spans="1:9" ht="47.25" x14ac:dyDescent="0.3">
      <c r="A171" s="123"/>
      <c r="B171" s="8" t="str">
        <f>BPU!B171</f>
        <v>2-RLC-TEL-HSTD-1000</v>
      </c>
      <c r="C171" s="8" t="str">
        <f>BPU!C171</f>
        <v>Relance par téléphone en horaire standard pour 1 000 appels, dans la limite de 10 000 appels</v>
      </c>
      <c r="D171" s="8" t="str">
        <f>BPU!D171</f>
        <v>Tranche de 1 000 relances téléphoniques</v>
      </c>
      <c r="E171" s="21">
        <f>BPU!E171</f>
        <v>0</v>
      </c>
      <c r="F171" s="8">
        <v>6</v>
      </c>
      <c r="G171" s="52">
        <f t="shared" si="5"/>
        <v>0</v>
      </c>
      <c r="H171" s="56">
        <f>BPU!F171</f>
        <v>0</v>
      </c>
      <c r="I171" s="24">
        <f t="shared" si="4"/>
        <v>0</v>
      </c>
    </row>
    <row r="172" spans="1:9" ht="47.25" hidden="1" x14ac:dyDescent="0.3">
      <c r="A172" s="123"/>
      <c r="B172" s="8" t="str">
        <f>BPU!B172</f>
        <v>2-RLC-TEL-HEXCPT-10</v>
      </c>
      <c r="C172" s="8" t="str">
        <f>BPU!C172</f>
        <v>Relance par téléphone en horaires exceptionnels pour 10 appels, dans la limite de 100 appels</v>
      </c>
      <c r="D172" s="8" t="str">
        <f>BPU!D172</f>
        <v>Tranche de 10 relances téléphoniques</v>
      </c>
      <c r="E172" s="21">
        <f>BPU!E172</f>
        <v>0</v>
      </c>
      <c r="F172" s="8"/>
      <c r="G172" s="52">
        <f t="shared" si="5"/>
        <v>0</v>
      </c>
      <c r="H172" s="56">
        <f>BPU!F172</f>
        <v>0</v>
      </c>
      <c r="I172" s="24">
        <f t="shared" si="4"/>
        <v>0</v>
      </c>
    </row>
    <row r="173" spans="1:9" ht="47.25" hidden="1" x14ac:dyDescent="0.3">
      <c r="A173" s="123"/>
      <c r="B173" s="8" t="str">
        <f>BPU!B173</f>
        <v>2-RLC-TEL-HEXCPT-100</v>
      </c>
      <c r="C173" s="8" t="str">
        <f>BPU!C173</f>
        <v>Relance par téléphone en horaires exceptionnels pour 100 appels, dans la limite de 1 000 appels</v>
      </c>
      <c r="D173" s="8" t="str">
        <f>BPU!D173</f>
        <v>Tranche de 100 relances téléphoniques</v>
      </c>
      <c r="E173" s="21">
        <f>BPU!E173</f>
        <v>0</v>
      </c>
      <c r="F173" s="8"/>
      <c r="G173" s="52">
        <f t="shared" si="5"/>
        <v>0</v>
      </c>
      <c r="H173" s="56">
        <f>BPU!F173</f>
        <v>0</v>
      </c>
      <c r="I173" s="24">
        <f t="shared" si="4"/>
        <v>0</v>
      </c>
    </row>
    <row r="174" spans="1:9" ht="47.25" hidden="1" x14ac:dyDescent="0.3">
      <c r="A174" s="123"/>
      <c r="B174" s="8" t="str">
        <f>BPU!B174</f>
        <v>2-RLC-TEL-HEXCPT-1000</v>
      </c>
      <c r="C174" s="8" t="str">
        <f>BPU!C174</f>
        <v>Relance par téléphone en horaires exceptionnels pour 1 000 appels, dans la limite de 10 000 appels</v>
      </c>
      <c r="D174" s="8" t="str">
        <f>BPU!D174</f>
        <v>Tranche de 1 000 relances téléphoniques</v>
      </c>
      <c r="E174" s="21">
        <f>BPU!E174</f>
        <v>0</v>
      </c>
      <c r="F174" s="8"/>
      <c r="G174" s="52">
        <f t="shared" si="5"/>
        <v>0</v>
      </c>
      <c r="H174" s="56">
        <f>BPU!F174</f>
        <v>0</v>
      </c>
      <c r="I174" s="24">
        <f t="shared" si="4"/>
        <v>0</v>
      </c>
    </row>
    <row r="175" spans="1:9" ht="47.25" hidden="1" x14ac:dyDescent="0.3">
      <c r="A175" s="116" t="str">
        <f>BPU!A175</f>
        <v>Transport</v>
      </c>
      <c r="B175" s="8" t="str">
        <f>BPU!B175</f>
        <v>2-TRP-FM-1KG</v>
      </c>
      <c r="C175" s="8" t="str">
        <f>BPU!C175</f>
        <v>Transport France métropolitaine d’un colis, poids du colis inférieur ou égal à 1kg</v>
      </c>
      <c r="D175" s="8" t="str">
        <f>BPU!D175</f>
        <v>1 transport</v>
      </c>
      <c r="E175" s="21">
        <f>BPU!E175</f>
        <v>0</v>
      </c>
      <c r="F175" s="8"/>
      <c r="G175" s="52">
        <f t="shared" si="5"/>
        <v>0</v>
      </c>
      <c r="H175" s="56">
        <f>BPU!F175</f>
        <v>0</v>
      </c>
      <c r="I175" s="24">
        <f t="shared" si="4"/>
        <v>0</v>
      </c>
    </row>
    <row r="176" spans="1:9" ht="47.25" hidden="1" x14ac:dyDescent="0.3">
      <c r="A176" s="116"/>
      <c r="B176" s="8" t="str">
        <f>BPU!B176</f>
        <v>2-TRP-FM-2KG</v>
      </c>
      <c r="C176" s="8" t="str">
        <f>BPU!C176</f>
        <v>Transport France métropolitaine d’un colis, poids du colis supérieur à 1 kg et inférieur ou égal à 2kg</v>
      </c>
      <c r="D176" s="8" t="str">
        <f>BPU!D176</f>
        <v>1 transport</v>
      </c>
      <c r="E176" s="21">
        <f>BPU!E176</f>
        <v>0</v>
      </c>
      <c r="F176" s="8"/>
      <c r="G176" s="52">
        <f t="shared" si="5"/>
        <v>0</v>
      </c>
      <c r="H176" s="56">
        <f>BPU!F176</f>
        <v>0</v>
      </c>
      <c r="I176" s="24">
        <f t="shared" si="4"/>
        <v>0</v>
      </c>
    </row>
    <row r="177" spans="1:9" ht="47.25" hidden="1" x14ac:dyDescent="0.3">
      <c r="A177" s="116"/>
      <c r="B177" s="8" t="str">
        <f>BPU!B177</f>
        <v>2-TRP-FM-3KG</v>
      </c>
      <c r="C177" s="8" t="str">
        <f>BPU!C177</f>
        <v>Transport France métropolitaine d’un colis, poids du colis supérieur à 2 kg et inférieur ou égal à 3 kg</v>
      </c>
      <c r="D177" s="8" t="str">
        <f>BPU!D177</f>
        <v>1 transport</v>
      </c>
      <c r="E177" s="21">
        <f>BPU!E177</f>
        <v>0</v>
      </c>
      <c r="F177" s="8"/>
      <c r="G177" s="52">
        <f t="shared" si="5"/>
        <v>0</v>
      </c>
      <c r="H177" s="56">
        <f>BPU!F177</f>
        <v>0</v>
      </c>
      <c r="I177" s="24">
        <f t="shared" si="4"/>
        <v>0</v>
      </c>
    </row>
    <row r="178" spans="1:9" ht="47.25" hidden="1" x14ac:dyDescent="0.3">
      <c r="A178" s="116"/>
      <c r="B178" s="8" t="str">
        <f>BPU!B178</f>
        <v>2-TRP-FM-4KG</v>
      </c>
      <c r="C178" s="8" t="str">
        <f>BPU!C178</f>
        <v>Transport France métropolitaine d’un colis, poids du colis supérieur à 3 kg et inférieur ou égal à 4 kg</v>
      </c>
      <c r="D178" s="8" t="str">
        <f>BPU!D178</f>
        <v>1 transport</v>
      </c>
      <c r="E178" s="21">
        <f>BPU!E178</f>
        <v>0</v>
      </c>
      <c r="F178" s="8"/>
      <c r="G178" s="52">
        <f t="shared" si="5"/>
        <v>0</v>
      </c>
      <c r="H178" s="56">
        <f>BPU!F178</f>
        <v>0</v>
      </c>
      <c r="I178" s="24">
        <f t="shared" si="4"/>
        <v>0</v>
      </c>
    </row>
    <row r="179" spans="1:9" ht="47.25" hidden="1" x14ac:dyDescent="0.3">
      <c r="A179" s="116"/>
      <c r="B179" s="8" t="str">
        <f>BPU!B179</f>
        <v>2-TRP-FM-5KG</v>
      </c>
      <c r="C179" s="8" t="str">
        <f>BPU!C179</f>
        <v>Transport France métropolitaine d’un colis, poids du colis supérieur à 4 kg et inférieur ou égal à 5 kg</v>
      </c>
      <c r="D179" s="8" t="str">
        <f>BPU!D179</f>
        <v>1 transport</v>
      </c>
      <c r="E179" s="21">
        <f>BPU!E179</f>
        <v>0</v>
      </c>
      <c r="F179" s="8"/>
      <c r="G179" s="52">
        <f t="shared" si="5"/>
        <v>0</v>
      </c>
      <c r="H179" s="56">
        <f>BPU!F179</f>
        <v>0</v>
      </c>
      <c r="I179" s="24">
        <f t="shared" si="4"/>
        <v>0</v>
      </c>
    </row>
    <row r="180" spans="1:9" ht="50.45" hidden="1" customHeight="1" x14ac:dyDescent="0.3">
      <c r="A180" s="116"/>
      <c r="B180" s="8" t="str">
        <f>BPU!B180</f>
        <v xml:space="preserve">2-TRP-FM-SUP </v>
      </c>
      <c r="C180" s="8" t="str">
        <f>BPU!C180</f>
        <v>Transport France métropolitaine d’un colis, 1 kg supplémentaire au-delà de 5kg</v>
      </c>
      <c r="D180" s="8" t="str">
        <f>BPU!D180</f>
        <v>1 transport</v>
      </c>
      <c r="E180" s="21">
        <f>BPU!E180</f>
        <v>0</v>
      </c>
      <c r="F180" s="8"/>
      <c r="G180" s="52">
        <f t="shared" si="5"/>
        <v>0</v>
      </c>
      <c r="H180" s="56">
        <f>BPU!F180</f>
        <v>0</v>
      </c>
      <c r="I180" s="24">
        <f t="shared" si="4"/>
        <v>0</v>
      </c>
    </row>
    <row r="181" spans="1:9" ht="31.5" hidden="1" x14ac:dyDescent="0.3">
      <c r="A181" s="116"/>
      <c r="B181" s="8" t="str">
        <f>BPU!B181</f>
        <v xml:space="preserve">2-TRP-OM-1KG </v>
      </c>
      <c r="C181" s="8" t="str">
        <f>BPU!C181</f>
        <v>Transport Outre-Mer d’un colis, poids du colis inférieur ou égal à 1kg</v>
      </c>
      <c r="D181" s="8" t="str">
        <f>BPU!D181</f>
        <v>1 transport</v>
      </c>
      <c r="E181" s="21">
        <f>BPU!E181</f>
        <v>0</v>
      </c>
      <c r="F181" s="8"/>
      <c r="G181" s="52">
        <f t="shared" si="5"/>
        <v>0</v>
      </c>
      <c r="H181" s="56">
        <f>BPU!F181</f>
        <v>0</v>
      </c>
      <c r="I181" s="24">
        <f t="shared" si="4"/>
        <v>0</v>
      </c>
    </row>
    <row r="182" spans="1:9" ht="50.45" hidden="1" customHeight="1" x14ac:dyDescent="0.3">
      <c r="A182" s="116"/>
      <c r="B182" s="8" t="str">
        <f>BPU!B182</f>
        <v xml:space="preserve">2-TRP-OM-2KG </v>
      </c>
      <c r="C182" s="8" t="str">
        <f>BPU!C182</f>
        <v>Transport Outre-Mer d’un colis, poids du colis supérieur à 1 kg et inférieur ou égal à 2kg</v>
      </c>
      <c r="D182" s="8" t="str">
        <f>BPU!D182</f>
        <v>1 transport</v>
      </c>
      <c r="E182" s="21">
        <f>BPU!E182</f>
        <v>0</v>
      </c>
      <c r="F182" s="8"/>
      <c r="G182" s="52">
        <f t="shared" si="5"/>
        <v>0</v>
      </c>
      <c r="H182" s="56">
        <f>BPU!F182</f>
        <v>0</v>
      </c>
      <c r="I182" s="24">
        <f t="shared" si="4"/>
        <v>0</v>
      </c>
    </row>
    <row r="183" spans="1:9" ht="47.25" hidden="1" x14ac:dyDescent="0.3">
      <c r="A183" s="116"/>
      <c r="B183" s="8" t="str">
        <f>BPU!B183</f>
        <v xml:space="preserve">2-TRP-OM-3KG </v>
      </c>
      <c r="C183" s="8" t="str">
        <f>BPU!C183</f>
        <v>Transport Outre-Mer d’un colis, poids du colis supérieur à 2 kg et inférieur ou égal à 3kg</v>
      </c>
      <c r="D183" s="8" t="str">
        <f>BPU!D183</f>
        <v>1 transport</v>
      </c>
      <c r="E183" s="21">
        <f>BPU!E183</f>
        <v>0</v>
      </c>
      <c r="F183" s="8"/>
      <c r="G183" s="52">
        <f t="shared" si="5"/>
        <v>0</v>
      </c>
      <c r="H183" s="56">
        <f>BPU!F183</f>
        <v>0</v>
      </c>
      <c r="I183" s="24">
        <f t="shared" si="4"/>
        <v>0</v>
      </c>
    </row>
    <row r="184" spans="1:9" ht="47.25" hidden="1" x14ac:dyDescent="0.3">
      <c r="A184" s="116"/>
      <c r="B184" s="8" t="str">
        <f>BPU!B184</f>
        <v xml:space="preserve">2-TRP-OM-4KG </v>
      </c>
      <c r="C184" s="8" t="str">
        <f>BPU!C184</f>
        <v>Transport Outre-Mer d’un colis, poids du colis supérieur à 3 kg et inférieur ou égal à 4kg</v>
      </c>
      <c r="D184" s="8" t="str">
        <f>BPU!D184</f>
        <v>1 transport</v>
      </c>
      <c r="E184" s="21">
        <f>BPU!E184</f>
        <v>0</v>
      </c>
      <c r="F184" s="8"/>
      <c r="G184" s="52">
        <f t="shared" si="5"/>
        <v>0</v>
      </c>
      <c r="H184" s="56">
        <f>BPU!F184</f>
        <v>0</v>
      </c>
      <c r="I184" s="24">
        <f t="shared" si="4"/>
        <v>0</v>
      </c>
    </row>
    <row r="185" spans="1:9" ht="47.25" hidden="1" x14ac:dyDescent="0.3">
      <c r="A185" s="116"/>
      <c r="B185" s="8" t="str">
        <f>BPU!B185</f>
        <v xml:space="preserve">2-TRP-OM-5KG </v>
      </c>
      <c r="C185" s="8" t="str">
        <f>BPU!C185</f>
        <v>Transport Outre-Mer d’un colis, poids du colis supérieur à 4 kg et inférieur ou égal à 5kg</v>
      </c>
      <c r="D185" s="8" t="str">
        <f>BPU!D185</f>
        <v>1 transport</v>
      </c>
      <c r="E185" s="21">
        <f>BPU!E185</f>
        <v>0</v>
      </c>
      <c r="F185" s="8"/>
      <c r="G185" s="52">
        <f t="shared" si="5"/>
        <v>0</v>
      </c>
      <c r="H185" s="56">
        <f>BPU!F185</f>
        <v>0</v>
      </c>
      <c r="I185" s="24">
        <f t="shared" si="4"/>
        <v>0</v>
      </c>
    </row>
    <row r="186" spans="1:9" ht="31.5" hidden="1" x14ac:dyDescent="0.3">
      <c r="A186" s="116"/>
      <c r="B186" s="8" t="str">
        <f>BPU!B186</f>
        <v xml:space="preserve">2-TRP-OM-SUP </v>
      </c>
      <c r="C186" s="8" t="str">
        <f>BPU!C186</f>
        <v>Transport Outre-Mer d’un colis, 1 kg supplémentaire au-delà 5kg</v>
      </c>
      <c r="D186" s="8" t="str">
        <f>BPU!D186</f>
        <v>1 transport</v>
      </c>
      <c r="E186" s="21">
        <f>BPU!E186</f>
        <v>0</v>
      </c>
      <c r="F186" s="8"/>
      <c r="G186" s="52">
        <f t="shared" si="5"/>
        <v>0</v>
      </c>
      <c r="H186" s="56">
        <f>BPU!F186</f>
        <v>0</v>
      </c>
      <c r="I186" s="24">
        <f t="shared" si="4"/>
        <v>0</v>
      </c>
    </row>
    <row r="187" spans="1:9" ht="63" hidden="1" x14ac:dyDescent="0.3">
      <c r="A187" s="116" t="str">
        <f>BPU!A187</f>
        <v>Traduction</v>
      </c>
      <c r="B187" s="8" t="str">
        <f>BPU!B187</f>
        <v>2-TRADUC-CRT</v>
      </c>
      <c r="C187" s="8" t="str">
        <f>BPU!C187</f>
        <v>Traduction d’un lot de 1 à 10 questions en langue étrangère courante (notamment anglais, espagnol, italien, allemand, arabe, mandarin)</v>
      </c>
      <c r="D187" s="8" t="str">
        <f>BPU!D187</f>
        <v>1 traduction</v>
      </c>
      <c r="E187" s="21">
        <f>BPU!E187</f>
        <v>0</v>
      </c>
      <c r="F187" s="8"/>
      <c r="G187" s="52">
        <f t="shared" si="5"/>
        <v>0</v>
      </c>
      <c r="H187" s="56">
        <f>BPU!F187</f>
        <v>0</v>
      </c>
      <c r="I187" s="24">
        <f t="shared" si="4"/>
        <v>0</v>
      </c>
    </row>
    <row r="188" spans="1:9" ht="47.25" hidden="1" x14ac:dyDescent="0.3">
      <c r="A188" s="116"/>
      <c r="B188" s="8" t="str">
        <f>BPU!B188</f>
        <v>2-TRADUC-EXCPT</v>
      </c>
      <c r="C188" s="8" t="str">
        <f>BPU!C188</f>
        <v>Traduction d’un lot de 1 à 10 questions dans une autre langue étrangère que celles considérées comme courantes</v>
      </c>
      <c r="D188" s="8" t="str">
        <f>BPU!D188</f>
        <v>1 traduction</v>
      </c>
      <c r="E188" s="21">
        <f>BPU!E188</f>
        <v>0</v>
      </c>
      <c r="F188" s="8"/>
      <c r="G188" s="52">
        <f t="shared" si="5"/>
        <v>0</v>
      </c>
      <c r="H188" s="56">
        <f>BPU!F188</f>
        <v>0</v>
      </c>
      <c r="I188" s="24">
        <f t="shared" si="4"/>
        <v>0</v>
      </c>
    </row>
    <row r="189" spans="1:9" ht="31.5" x14ac:dyDescent="0.3">
      <c r="A189" s="116" t="str">
        <f>BPU!A189</f>
        <v>Restitution</v>
      </c>
      <c r="B189" s="8" t="str">
        <f>BPU!B189</f>
        <v>2-RST-RAP-DRLNT</v>
      </c>
      <c r="C189" s="8" t="str">
        <f>BPU!C189</f>
        <v>Restitution : Rapport sur le déroulement de l’enquête</v>
      </c>
      <c r="D189" s="8" t="str">
        <f>BPU!D189</f>
        <v>1 document</v>
      </c>
      <c r="E189" s="21">
        <f>BPU!E189</f>
        <v>0</v>
      </c>
      <c r="F189" s="8">
        <v>1</v>
      </c>
      <c r="G189" s="52">
        <f t="shared" si="5"/>
        <v>0</v>
      </c>
      <c r="H189" s="56">
        <f>BPU!F189</f>
        <v>0</v>
      </c>
      <c r="I189" s="24">
        <f t="shared" si="4"/>
        <v>0</v>
      </c>
    </row>
    <row r="190" spans="1:9" ht="24" hidden="1" customHeight="1" x14ac:dyDescent="0.3">
      <c r="A190" s="116"/>
      <c r="B190" s="8" t="str">
        <f>BPU!B190</f>
        <v>2-RST-QUEST</v>
      </c>
      <c r="C190" s="8" t="str">
        <f>BPU!C190</f>
        <v>Restitution : Le questionnaire</v>
      </c>
      <c r="D190" s="8" t="str">
        <f>BPU!D190</f>
        <v>1 document</v>
      </c>
      <c r="E190" s="21">
        <f>BPU!E190</f>
        <v>0</v>
      </c>
      <c r="F190" s="8"/>
      <c r="G190" s="52">
        <f t="shared" si="5"/>
        <v>0</v>
      </c>
      <c r="H190" s="56">
        <f>BPU!F190</f>
        <v>0</v>
      </c>
      <c r="I190" s="24">
        <f t="shared" si="4"/>
        <v>0</v>
      </c>
    </row>
    <row r="191" spans="1:9" ht="24" customHeight="1" x14ac:dyDescent="0.3">
      <c r="A191" s="116"/>
      <c r="B191" s="8" t="str">
        <f>BPU!B191</f>
        <v>2-RST-RES</v>
      </c>
      <c r="C191" s="8" t="str">
        <f>BPU!C191</f>
        <v>Restitution : Les résultats de l’enquête</v>
      </c>
      <c r="D191" s="8" t="str">
        <f>BPU!D191</f>
        <v>1 base de données des données de l'enquête</v>
      </c>
      <c r="E191" s="21">
        <f>BPU!E191</f>
        <v>0</v>
      </c>
      <c r="F191" s="8">
        <v>1</v>
      </c>
      <c r="G191" s="52">
        <f t="shared" si="5"/>
        <v>0</v>
      </c>
      <c r="H191" s="56">
        <f>BPU!F191</f>
        <v>0</v>
      </c>
      <c r="I191" s="24">
        <f t="shared" si="4"/>
        <v>0</v>
      </c>
    </row>
    <row r="192" spans="1:9" ht="24" customHeight="1" x14ac:dyDescent="0.3">
      <c r="A192" s="116"/>
      <c r="B192" s="8" t="str">
        <f>BPU!B192</f>
        <v>2-RST-VAR</v>
      </c>
      <c r="C192" s="8" t="str">
        <f>BPU!C192</f>
        <v>Restitution : Les variables techniques</v>
      </c>
      <c r="D192" s="8" t="str">
        <f>BPU!D192</f>
        <v>1 fichier de données</v>
      </c>
      <c r="E192" s="21">
        <f>BPU!E192</f>
        <v>0</v>
      </c>
      <c r="F192" s="8">
        <v>1</v>
      </c>
      <c r="G192" s="52">
        <f t="shared" si="5"/>
        <v>0</v>
      </c>
      <c r="H192" s="56">
        <f>BPU!F192</f>
        <v>0</v>
      </c>
      <c r="I192" s="24">
        <f t="shared" si="4"/>
        <v>0</v>
      </c>
    </row>
    <row r="193" spans="1:9" ht="239.1" hidden="1" customHeight="1" x14ac:dyDescent="0.3">
      <c r="A193" s="116"/>
      <c r="B193" s="8" t="str">
        <f>BPU!B193</f>
        <v>2-RST-METH</v>
      </c>
      <c r="C193" s="8" t="str">
        <f>BPU!C193</f>
        <v>Restitution : Une note de méthodologie</v>
      </c>
      <c r="D193" s="8" t="str">
        <f>BPU!D193</f>
        <v>1 document</v>
      </c>
      <c r="E193" s="21">
        <f>BPU!E193</f>
        <v>0</v>
      </c>
      <c r="F193" s="8"/>
      <c r="G193" s="52">
        <f t="shared" si="5"/>
        <v>0</v>
      </c>
      <c r="H193" s="56">
        <f>BPU!F193</f>
        <v>0</v>
      </c>
      <c r="I193" s="24">
        <f t="shared" si="4"/>
        <v>0</v>
      </c>
    </row>
    <row r="194" spans="1:9" ht="31.5" hidden="1" x14ac:dyDescent="0.3">
      <c r="A194" s="116"/>
      <c r="B194" s="8" t="str">
        <f>BPU!B194</f>
        <v>2-RST-RAP-RES</v>
      </c>
      <c r="C194" s="8" t="str">
        <f>BPU!C194</f>
        <v>Restitution : Un rapport complet sur les résultats redressés et les tris croisés</v>
      </c>
      <c r="D194" s="8" t="str">
        <f>BPU!D194</f>
        <v>1 document</v>
      </c>
      <c r="E194" s="21">
        <f>BPU!E194</f>
        <v>0</v>
      </c>
      <c r="F194" s="8"/>
      <c r="G194" s="52">
        <f t="shared" si="5"/>
        <v>0</v>
      </c>
      <c r="H194" s="56">
        <f>BPU!F194</f>
        <v>0</v>
      </c>
      <c r="I194" s="24">
        <f t="shared" si="4"/>
        <v>0</v>
      </c>
    </row>
    <row r="195" spans="1:9" ht="27.75" hidden="1" customHeight="1" x14ac:dyDescent="0.3">
      <c r="A195" s="116"/>
      <c r="B195" s="8" t="str">
        <f>BPU!B195</f>
        <v>2-RST-BIL-STAT</v>
      </c>
      <c r="C195" s="8" t="str">
        <f>BPU!C195</f>
        <v>Restitution : Traitements statistiques</v>
      </c>
      <c r="D195" s="8" t="str">
        <f>BPU!D195</f>
        <v>1 document</v>
      </c>
      <c r="E195" s="21">
        <f>BPU!E195</f>
        <v>0</v>
      </c>
      <c r="F195" s="8"/>
      <c r="G195" s="52">
        <f t="shared" si="5"/>
        <v>0</v>
      </c>
      <c r="H195" s="56">
        <f>BPU!F195</f>
        <v>0</v>
      </c>
      <c r="I195" s="24">
        <f t="shared" si="4"/>
        <v>0</v>
      </c>
    </row>
    <row r="196" spans="1:9" ht="27.75" hidden="1" customHeight="1" x14ac:dyDescent="0.3">
      <c r="A196" s="116"/>
      <c r="B196" s="8" t="str">
        <f>BPU!B196</f>
        <v>2-RST-BIL-RES</v>
      </c>
      <c r="C196" s="8" t="str">
        <f>BPU!C196</f>
        <v>Restitution : Une note de bilan des résultats</v>
      </c>
      <c r="D196" s="8" t="str">
        <f>BPU!D196</f>
        <v>1 document</v>
      </c>
      <c r="E196" s="21">
        <f>BPU!E196</f>
        <v>0</v>
      </c>
      <c r="F196" s="8"/>
      <c r="G196" s="52">
        <f t="shared" si="5"/>
        <v>0</v>
      </c>
      <c r="H196" s="56">
        <f>BPU!F196</f>
        <v>0</v>
      </c>
      <c r="I196" s="24">
        <f t="shared" si="4"/>
        <v>0</v>
      </c>
    </row>
    <row r="197" spans="1:9" ht="127.5" customHeight="1" thickBot="1" x14ac:dyDescent="0.35">
      <c r="A197" s="116"/>
      <c r="B197" s="8" t="str">
        <f>BPU!B197</f>
        <v>2-RST-REU-DBFG</v>
      </c>
      <c r="C197" s="8" t="str">
        <f>BPU!C197</f>
        <v>Restitution : Une réunion de débriefing avec des enquêteurs</v>
      </c>
      <c r="D197" s="8" t="str">
        <f>BPU!D197</f>
        <v>1 réunion</v>
      </c>
      <c r="E197" s="21">
        <f>BPU!E197</f>
        <v>0</v>
      </c>
      <c r="F197" s="8">
        <v>1</v>
      </c>
      <c r="G197" s="52">
        <f t="shared" si="5"/>
        <v>0</v>
      </c>
      <c r="H197" s="56">
        <f>BPU!F197</f>
        <v>0</v>
      </c>
      <c r="I197" s="24">
        <f t="shared" si="4"/>
        <v>0</v>
      </c>
    </row>
    <row r="198" spans="1:9" ht="47.25" hidden="1" x14ac:dyDescent="0.3">
      <c r="A198" s="116"/>
      <c r="B198" s="8" t="str">
        <f>BPU!B198</f>
        <v>2-RST-COMM</v>
      </c>
      <c r="C198" s="8" t="str">
        <f>BPU!C198</f>
        <v>Restitution : Élaboration de supports de communication basés sur les résultats de l’enquête</v>
      </c>
      <c r="D198" s="8" t="str">
        <f>BPU!D198</f>
        <v>5 documents</v>
      </c>
      <c r="E198" s="21">
        <f>BPU!E198</f>
        <v>0</v>
      </c>
      <c r="F198" s="8"/>
      <c r="G198" s="52">
        <f t="shared" si="5"/>
        <v>0</v>
      </c>
      <c r="H198" s="56">
        <f>BPU!F198</f>
        <v>0</v>
      </c>
      <c r="I198" s="24">
        <f t="shared" si="4"/>
        <v>0</v>
      </c>
    </row>
    <row r="199" spans="1:9" ht="69" hidden="1" customHeight="1" x14ac:dyDescent="0.3">
      <c r="A199" s="81" t="str">
        <f>BPU!A199</f>
        <v>Gestion des connaissances</v>
      </c>
      <c r="B199" s="8" t="str">
        <f>BPU!B199</f>
        <v xml:space="preserve">2-TRSFT </v>
      </c>
      <c r="C199" s="8" t="str">
        <f>BPU!C199</f>
        <v xml:space="preserve">Transfert de connaissance </v>
      </c>
      <c r="D199" s="8" t="str">
        <f>BPU!D199</f>
        <v>1 prestation</v>
      </c>
      <c r="E199" s="21">
        <f>BPU!E199</f>
        <v>0</v>
      </c>
      <c r="F199" s="8"/>
      <c r="G199" s="52">
        <f t="shared" si="5"/>
        <v>0</v>
      </c>
      <c r="H199" s="56">
        <f>BPU!F199</f>
        <v>0</v>
      </c>
      <c r="I199" s="24">
        <f t="shared" si="4"/>
        <v>0</v>
      </c>
    </row>
    <row r="200" spans="1:9" ht="63.75" hidden="1" customHeight="1" x14ac:dyDescent="0.3">
      <c r="A200" s="116" t="str">
        <f>BPU!A200</f>
        <v>Intégration ou déveleloppement d'outils informatiques</v>
      </c>
      <c r="B200" s="8" t="str">
        <f>BPU!B200</f>
        <v>2-DEV-INTEG-SI-DEV-TS</v>
      </c>
      <c r="C200" s="8" t="str">
        <f>BPU!C200</f>
        <v>Développement  d’un outil de système d’information très simple</v>
      </c>
      <c r="D200" s="8" t="str">
        <f>BPU!D200</f>
        <v>1 prestation</v>
      </c>
      <c r="E200" s="21">
        <f>BPU!E200</f>
        <v>0</v>
      </c>
      <c r="F200" s="8"/>
      <c r="G200" s="52">
        <f t="shared" si="5"/>
        <v>0</v>
      </c>
      <c r="H200" s="56">
        <f>BPU!F200</f>
        <v>0</v>
      </c>
      <c r="I200" s="24">
        <f t="shared" ref="I200:I227" si="10">G200*(1+H200)</f>
        <v>0</v>
      </c>
    </row>
    <row r="201" spans="1:9" ht="31.5" hidden="1" x14ac:dyDescent="0.3">
      <c r="A201" s="116"/>
      <c r="B201" s="8" t="str">
        <f>BPU!B201</f>
        <v>2-DEV-INTEG-SI-DEV-S</v>
      </c>
      <c r="C201" s="8" t="str">
        <f>BPU!C201</f>
        <v>Développement  d’un outil de système d’information simple</v>
      </c>
      <c r="D201" s="8" t="str">
        <f>BPU!D201</f>
        <v>1 prestation</v>
      </c>
      <c r="E201" s="21">
        <f>BPU!E201</f>
        <v>0</v>
      </c>
      <c r="F201" s="8"/>
      <c r="G201" s="52">
        <f t="shared" si="5"/>
        <v>0</v>
      </c>
      <c r="H201" s="56">
        <f>BPU!F201</f>
        <v>0</v>
      </c>
      <c r="I201" s="24">
        <f t="shared" si="10"/>
        <v>0</v>
      </c>
    </row>
    <row r="202" spans="1:9" ht="31.5" hidden="1" x14ac:dyDescent="0.3">
      <c r="A202" s="116"/>
      <c r="B202" s="8" t="str">
        <f>BPU!B202</f>
        <v>2-DEV-INTEG-SI-DEV-C</v>
      </c>
      <c r="C202" s="8" t="str">
        <f>BPU!C202</f>
        <v>Développement d’un outil de système d’information complexe</v>
      </c>
      <c r="D202" s="8" t="str">
        <f>BPU!D202</f>
        <v>1 prestation</v>
      </c>
      <c r="E202" s="21">
        <f>BPU!E202</f>
        <v>0</v>
      </c>
      <c r="F202" s="8"/>
      <c r="G202" s="52">
        <f t="shared" ref="G202:G226" si="11">E202*F202</f>
        <v>0</v>
      </c>
      <c r="H202" s="56">
        <f>BPU!F202</f>
        <v>0</v>
      </c>
      <c r="I202" s="24">
        <f t="shared" si="10"/>
        <v>0</v>
      </c>
    </row>
    <row r="203" spans="1:9" ht="31.5" hidden="1" x14ac:dyDescent="0.3">
      <c r="A203" s="116"/>
      <c r="B203" s="8" t="str">
        <f>BPU!B203</f>
        <v>2-DEV-INTEG-SI-DEV-TC</v>
      </c>
      <c r="C203" s="8" t="str">
        <f>BPU!C203</f>
        <v>Développement d’un outil de système d’information très complexe</v>
      </c>
      <c r="D203" s="8" t="str">
        <f>BPU!D203</f>
        <v>1 prestation</v>
      </c>
      <c r="E203" s="21">
        <f>BPU!E203</f>
        <v>0</v>
      </c>
      <c r="F203" s="8"/>
      <c r="G203" s="52">
        <f t="shared" si="11"/>
        <v>0</v>
      </c>
      <c r="H203" s="56">
        <f>BPU!F203</f>
        <v>0</v>
      </c>
      <c r="I203" s="24">
        <f t="shared" si="10"/>
        <v>0</v>
      </c>
    </row>
    <row r="204" spans="1:9" ht="31.5" hidden="1" x14ac:dyDescent="0.3">
      <c r="A204" s="116"/>
      <c r="B204" s="8" t="str">
        <f>BPU!B204</f>
        <v>2-DEV-INTEG-SI-INTEG-TS</v>
      </c>
      <c r="C204" s="8" t="str">
        <f>BPU!C204</f>
        <v>Intégration d’un outil de système d’information très simple</v>
      </c>
      <c r="D204" s="8" t="str">
        <f>BPU!D204</f>
        <v>1 prestation</v>
      </c>
      <c r="E204" s="21">
        <f>BPU!E204</f>
        <v>0</v>
      </c>
      <c r="F204" s="8"/>
      <c r="G204" s="52">
        <f t="shared" si="11"/>
        <v>0</v>
      </c>
      <c r="H204" s="56">
        <f>BPU!F204</f>
        <v>0</v>
      </c>
      <c r="I204" s="24">
        <f t="shared" si="10"/>
        <v>0</v>
      </c>
    </row>
    <row r="205" spans="1:9" ht="31.5" hidden="1" x14ac:dyDescent="0.3">
      <c r="A205" s="116"/>
      <c r="B205" s="8" t="str">
        <f>BPU!B205</f>
        <v>2-DEV-INTEG-SI-INTEG-S</v>
      </c>
      <c r="C205" s="8" t="str">
        <f>BPU!C205</f>
        <v>Intégration d’un outil de système d’information simple</v>
      </c>
      <c r="D205" s="8" t="str">
        <f>BPU!D205</f>
        <v>1 prestation</v>
      </c>
      <c r="E205" s="21">
        <f>BPU!E205</f>
        <v>0</v>
      </c>
      <c r="F205" s="8"/>
      <c r="G205" s="52">
        <f t="shared" si="11"/>
        <v>0</v>
      </c>
      <c r="H205" s="56">
        <f>BPU!F205</f>
        <v>0</v>
      </c>
      <c r="I205" s="24">
        <f t="shared" si="10"/>
        <v>0</v>
      </c>
    </row>
    <row r="206" spans="1:9" ht="31.5" hidden="1" x14ac:dyDescent="0.3">
      <c r="A206" s="116"/>
      <c r="B206" s="8" t="str">
        <f>BPU!B206</f>
        <v>2-DEV-INTEG-SI-INTEG-C</v>
      </c>
      <c r="C206" s="8" t="str">
        <f>BPU!C206</f>
        <v>Intégration d’un outil de système d’information complexe</v>
      </c>
      <c r="D206" s="8" t="str">
        <f>BPU!D206</f>
        <v>1 prestation</v>
      </c>
      <c r="E206" s="21">
        <f>BPU!E206</f>
        <v>0</v>
      </c>
      <c r="F206" s="8"/>
      <c r="G206" s="52">
        <f t="shared" si="11"/>
        <v>0</v>
      </c>
      <c r="H206" s="56">
        <f>BPU!F206</f>
        <v>0</v>
      </c>
      <c r="I206" s="24">
        <f t="shared" si="10"/>
        <v>0</v>
      </c>
    </row>
    <row r="207" spans="1:9" ht="31.5" hidden="1" x14ac:dyDescent="0.3">
      <c r="A207" s="116"/>
      <c r="B207" s="8" t="str">
        <f>BPU!B207</f>
        <v>2-DEV-INTEG-SI-INTEG-TC</v>
      </c>
      <c r="C207" s="8" t="str">
        <f>BPU!C207</f>
        <v>Intégration d’un outil de système d’information très complexe</v>
      </c>
      <c r="D207" s="8" t="str">
        <f>BPU!D207</f>
        <v>1 prestation</v>
      </c>
      <c r="E207" s="21">
        <f>BPU!E207</f>
        <v>0</v>
      </c>
      <c r="F207" s="8"/>
      <c r="G207" s="52">
        <f t="shared" si="11"/>
        <v>0</v>
      </c>
      <c r="H207" s="56">
        <f>BPU!F207</f>
        <v>0</v>
      </c>
      <c r="I207" s="24">
        <f t="shared" si="10"/>
        <v>0</v>
      </c>
    </row>
    <row r="208" spans="1:9" ht="31.5" hidden="1" x14ac:dyDescent="0.3">
      <c r="A208" s="116"/>
      <c r="B208" s="8" t="str">
        <f>BPU!B208</f>
        <v>2-DEV-INTEG-SI-PIL-S</v>
      </c>
      <c r="C208" s="8" t="str">
        <f>BPU!C208</f>
        <v>Pilotage d’un projet de système d’information simple</v>
      </c>
      <c r="D208" s="8" t="str">
        <f>BPU!D208</f>
        <v xml:space="preserve">1 prestation d'une journée </v>
      </c>
      <c r="E208" s="21">
        <f>BPU!E208</f>
        <v>0</v>
      </c>
      <c r="F208" s="8"/>
      <c r="G208" s="52">
        <f t="shared" si="11"/>
        <v>0</v>
      </c>
      <c r="H208" s="56">
        <f>BPU!F208</f>
        <v>0</v>
      </c>
      <c r="I208" s="24">
        <f t="shared" si="10"/>
        <v>0</v>
      </c>
    </row>
    <row r="209" spans="1:9" ht="31.5" hidden="1" x14ac:dyDescent="0.3">
      <c r="A209" s="116"/>
      <c r="B209" s="8" t="str">
        <f>BPU!B209</f>
        <v>2-DEV-INTEG-SI-PIL-C</v>
      </c>
      <c r="C209" s="8" t="str">
        <f>BPU!C209</f>
        <v>Pilotage d’un projet de système d’information complexe</v>
      </c>
      <c r="D209" s="8" t="str">
        <f>BPU!D209</f>
        <v xml:space="preserve">1 prestation d'une journée </v>
      </c>
      <c r="E209" s="21">
        <f>BPU!E209</f>
        <v>0</v>
      </c>
      <c r="F209" s="8"/>
      <c r="G209" s="52">
        <f t="shared" si="11"/>
        <v>0</v>
      </c>
      <c r="H209" s="56">
        <f>BPU!F209</f>
        <v>0</v>
      </c>
      <c r="I209" s="24">
        <f t="shared" si="10"/>
        <v>0</v>
      </c>
    </row>
    <row r="210" spans="1:9" ht="78.75" hidden="1" x14ac:dyDescent="0.3">
      <c r="A210" s="116" t="str">
        <f>BPU!A210</f>
        <v>Indemnisation des enquêtés</v>
      </c>
      <c r="B210" s="8" t="str">
        <f>BPU!B210</f>
        <v>2-COORD-BANC-10</v>
      </c>
      <c r="C210" s="8" t="str">
        <f>BPU!C210</f>
        <v>Collecte des coordonnées et des informations bancaires de 10 organismes ou individus enquêtés à indemniser, dans la limite de 100 organismes ou individus</v>
      </c>
      <c r="D210" s="8" t="str">
        <f>BPU!D210</f>
        <v>Tranche de 10 organismes ou individus</v>
      </c>
      <c r="E210" s="21">
        <f>BPU!E210</f>
        <v>0</v>
      </c>
      <c r="F210" s="8"/>
      <c r="G210" s="52">
        <f t="shared" si="11"/>
        <v>0</v>
      </c>
      <c r="H210" s="56">
        <f>BPU!F210</f>
        <v>0</v>
      </c>
      <c r="I210" s="24">
        <f t="shared" si="10"/>
        <v>0</v>
      </c>
    </row>
    <row r="211" spans="1:9" ht="63" hidden="1" x14ac:dyDescent="0.3">
      <c r="A211" s="116"/>
      <c r="B211" s="8" t="str">
        <f>BPU!B211</f>
        <v>2-COORD-BANC-100</v>
      </c>
      <c r="C211" s="8" t="str">
        <f>BPU!C211</f>
        <v>Collecte des coordonnées et des informations bancaires de 100 organismes ou individus enquêtés à indemniser</v>
      </c>
      <c r="D211" s="8" t="str">
        <f>BPU!D211</f>
        <v>Tranche de 100 organismes ou individus</v>
      </c>
      <c r="E211" s="21">
        <f>BPU!E211</f>
        <v>0</v>
      </c>
      <c r="F211" s="8"/>
      <c r="G211" s="52">
        <f t="shared" si="11"/>
        <v>0</v>
      </c>
      <c r="H211" s="56">
        <f>BPU!F211</f>
        <v>0</v>
      </c>
      <c r="I211" s="24">
        <f t="shared" si="10"/>
        <v>0</v>
      </c>
    </row>
    <row r="212" spans="1:9" ht="31.5" hidden="1" x14ac:dyDescent="0.3">
      <c r="A212" s="116"/>
      <c r="B212" s="8" t="str">
        <f>BPU!B212</f>
        <v>2-PERS-LETTRE-10</v>
      </c>
      <c r="C212" s="8" t="str">
        <f>BPU!C212</f>
        <v>Personnalisation de 10 lettres explicatives, dans la limite de 100 lettres</v>
      </c>
      <c r="D212" s="8" t="str">
        <f>BPU!D212</f>
        <v>Tranche de 10 lettres</v>
      </c>
      <c r="E212" s="21">
        <f>BPU!E212</f>
        <v>0</v>
      </c>
      <c r="F212" s="8"/>
      <c r="G212" s="52">
        <f t="shared" si="11"/>
        <v>0</v>
      </c>
      <c r="H212" s="56">
        <f>BPU!F212</f>
        <v>0</v>
      </c>
      <c r="I212" s="24">
        <f t="shared" si="10"/>
        <v>0</v>
      </c>
    </row>
    <row r="213" spans="1:9" ht="31.5" hidden="1" x14ac:dyDescent="0.3">
      <c r="A213" s="116"/>
      <c r="B213" s="8" t="str">
        <f>BPU!B213</f>
        <v>2-PERS-LETTRE-100</v>
      </c>
      <c r="C213" s="8" t="str">
        <f>BPU!C213</f>
        <v>Personnalisation de 100 lettres explicatives</v>
      </c>
      <c r="D213" s="8" t="str">
        <f>BPU!D213</f>
        <v>Tranche de 100 lettres</v>
      </c>
      <c r="E213" s="21">
        <f>BPU!E213</f>
        <v>0</v>
      </c>
      <c r="F213" s="8"/>
      <c r="G213" s="52">
        <f t="shared" si="11"/>
        <v>0</v>
      </c>
      <c r="H213" s="56">
        <f>BPU!F213</f>
        <v>0</v>
      </c>
      <c r="I213" s="24">
        <f t="shared" si="10"/>
        <v>0</v>
      </c>
    </row>
    <row r="214" spans="1:9" ht="31.5" hidden="1" x14ac:dyDescent="0.3">
      <c r="A214" s="116"/>
      <c r="B214" s="8" t="str">
        <f>BPU!B214</f>
        <v>2-PERS-CONV-10</v>
      </c>
      <c r="C214" s="8" t="str">
        <f>BPU!C214</f>
        <v>Personnalisation de 10 conventions, dans la limite de 100 conventions</v>
      </c>
      <c r="D214" s="8" t="str">
        <f>BPU!D214</f>
        <v>Tranche de 10 conventions</v>
      </c>
      <c r="E214" s="21">
        <f>BPU!E214</f>
        <v>0</v>
      </c>
      <c r="F214" s="8"/>
      <c r="G214" s="52">
        <f t="shared" si="11"/>
        <v>0</v>
      </c>
      <c r="H214" s="56">
        <f>BPU!F214</f>
        <v>0</v>
      </c>
      <c r="I214" s="24">
        <f t="shared" si="10"/>
        <v>0</v>
      </c>
    </row>
    <row r="215" spans="1:9" ht="31.5" hidden="1" x14ac:dyDescent="0.3">
      <c r="A215" s="116"/>
      <c r="B215" s="8" t="str">
        <f>BPU!B215</f>
        <v>2-PERS-CONV-100</v>
      </c>
      <c r="C215" s="8" t="str">
        <f>BPU!C215</f>
        <v>Personnalisation de 100 conventions</v>
      </c>
      <c r="D215" s="8" t="str">
        <f>BPU!D215</f>
        <v>Tranche de 100 conventions</v>
      </c>
      <c r="E215" s="21">
        <f>BPU!E215</f>
        <v>0</v>
      </c>
      <c r="F215" s="8"/>
      <c r="G215" s="52">
        <f t="shared" si="11"/>
        <v>0</v>
      </c>
      <c r="H215" s="56">
        <f>BPU!F215</f>
        <v>0</v>
      </c>
      <c r="I215" s="24">
        <f t="shared" si="10"/>
        <v>0</v>
      </c>
    </row>
    <row r="216" spans="1:9" ht="63" hidden="1" x14ac:dyDescent="0.3">
      <c r="A216" s="116"/>
      <c r="B216" s="8" t="str">
        <f>BPU!B216</f>
        <v>2-ENV-MAIL-10</v>
      </c>
      <c r="C216" s="8" t="str">
        <f>BPU!C216</f>
        <v>Envoi de 10 mails avec une lettre explicative accompagnée de sa convention personnalisée, dans la limite de 100 mails</v>
      </c>
      <c r="D216" s="8" t="str">
        <f>BPU!D216</f>
        <v>Tranche de 10 mails</v>
      </c>
      <c r="E216" s="21">
        <f>BPU!E216</f>
        <v>0</v>
      </c>
      <c r="F216" s="8"/>
      <c r="G216" s="52">
        <f t="shared" si="11"/>
        <v>0</v>
      </c>
      <c r="H216" s="56">
        <f>BPU!F216</f>
        <v>0</v>
      </c>
      <c r="I216" s="24">
        <f t="shared" si="10"/>
        <v>0</v>
      </c>
    </row>
    <row r="217" spans="1:9" ht="47.25" hidden="1" x14ac:dyDescent="0.3">
      <c r="A217" s="116"/>
      <c r="B217" s="8" t="str">
        <f>BPU!B217</f>
        <v>2-ENV-MAIL-100</v>
      </c>
      <c r="C217" s="8" t="str">
        <f>BPU!C217</f>
        <v>Envoi de 100 mails avec une lettre explicative accompagnée de sa convention personnalisée</v>
      </c>
      <c r="D217" s="8" t="str">
        <f>BPU!D217</f>
        <v>Tranche de 100 mails</v>
      </c>
      <c r="E217" s="21">
        <f>BPU!E217</f>
        <v>0</v>
      </c>
      <c r="F217" s="8"/>
      <c r="G217" s="52">
        <f t="shared" si="11"/>
        <v>0</v>
      </c>
      <c r="H217" s="56">
        <f>BPU!F217</f>
        <v>0</v>
      </c>
      <c r="I217" s="24">
        <f t="shared" si="10"/>
        <v>0</v>
      </c>
    </row>
    <row r="218" spans="1:9" ht="63" hidden="1" x14ac:dyDescent="0.3">
      <c r="A218" s="116"/>
      <c r="B218" s="8" t="str">
        <f>BPU!B218</f>
        <v>2-ENV-COURRIER-10</v>
      </c>
      <c r="C218" s="8" t="str">
        <f>BPU!C218</f>
        <v>Envoi par courrier postal de 10 lettres explicatives accompagnées de leur convention personnalisée, dans la limite de 100 envois postaux</v>
      </c>
      <c r="D218" s="8" t="str">
        <f>BPU!D218</f>
        <v>Tranche de 10 envois postaux</v>
      </c>
      <c r="E218" s="21">
        <f>BPU!E218</f>
        <v>0</v>
      </c>
      <c r="F218" s="8"/>
      <c r="G218" s="52">
        <f t="shared" si="11"/>
        <v>0</v>
      </c>
      <c r="H218" s="56">
        <f>BPU!F218</f>
        <v>0</v>
      </c>
      <c r="I218" s="24">
        <f t="shared" si="10"/>
        <v>0</v>
      </c>
    </row>
    <row r="219" spans="1:9" ht="47.25" hidden="1" x14ac:dyDescent="0.3">
      <c r="A219" s="116"/>
      <c r="B219" s="8" t="str">
        <f>BPU!B219</f>
        <v>2-ENV-COURRIER-100</v>
      </c>
      <c r="C219" s="8" t="str">
        <f>BPU!C219</f>
        <v>Envoi par courrier postal de 100 lettres explicatives accompagnées de leur convention personnalisée</v>
      </c>
      <c r="D219" s="8" t="str">
        <f>BPU!D219</f>
        <v>Tranche de 100 envois postaux</v>
      </c>
      <c r="E219" s="21">
        <f>BPU!E219</f>
        <v>0</v>
      </c>
      <c r="F219" s="8"/>
      <c r="G219" s="52">
        <f t="shared" si="11"/>
        <v>0</v>
      </c>
      <c r="H219" s="56">
        <f>BPU!F219</f>
        <v>0</v>
      </c>
      <c r="I219" s="24">
        <f t="shared" si="10"/>
        <v>0</v>
      </c>
    </row>
    <row r="220" spans="1:9" ht="47.25" hidden="1" x14ac:dyDescent="0.3">
      <c r="A220" s="116"/>
      <c r="B220" s="8" t="str">
        <f>BPU!B220</f>
        <v>2-REL-MAIL-10</v>
      </c>
      <c r="C220" s="8" t="str">
        <f>BPU!C220</f>
        <v>Envoi de 10 mails de relance aux enquêtés n’ayant pas donné suite à la convention, dans la limite de 100 mails</v>
      </c>
      <c r="D220" s="8" t="str">
        <f>BPU!D220</f>
        <v>Tranche de 10 mails</v>
      </c>
      <c r="E220" s="21">
        <f>BPU!E220</f>
        <v>0</v>
      </c>
      <c r="F220" s="8"/>
      <c r="G220" s="52">
        <f t="shared" si="11"/>
        <v>0</v>
      </c>
      <c r="H220" s="56">
        <f>BPU!F220</f>
        <v>0</v>
      </c>
      <c r="I220" s="24">
        <f t="shared" si="10"/>
        <v>0</v>
      </c>
    </row>
    <row r="221" spans="1:9" ht="47.25" hidden="1" x14ac:dyDescent="0.3">
      <c r="A221" s="116"/>
      <c r="B221" s="8" t="str">
        <f>BPU!B221</f>
        <v>2-REL-MAIL-100</v>
      </c>
      <c r="C221" s="8" t="str">
        <f>BPU!C221</f>
        <v>Envoi de 100 mails de relance aux enquêtés n’ayant pas donné suite à la convention</v>
      </c>
      <c r="D221" s="8" t="str">
        <f>BPU!D221</f>
        <v>Tranche de 100 mails</v>
      </c>
      <c r="E221" s="21">
        <f>BPU!E221</f>
        <v>0</v>
      </c>
      <c r="F221" s="8"/>
      <c r="G221" s="52">
        <f t="shared" si="11"/>
        <v>0</v>
      </c>
      <c r="H221" s="56">
        <f>BPU!F221</f>
        <v>0</v>
      </c>
      <c r="I221" s="24">
        <f t="shared" si="10"/>
        <v>0</v>
      </c>
    </row>
    <row r="222" spans="1:9" ht="63" hidden="1" x14ac:dyDescent="0.3">
      <c r="A222" s="116"/>
      <c r="B222" s="8" t="str">
        <f>BPU!B222</f>
        <v>2-REL-TEL-10</v>
      </c>
      <c r="C222" s="8" t="str">
        <f>BPU!C222</f>
        <v>Relance par téléphone des enquêtés à indemniser n’ayant pas donné suite à la convention (par tranche de 10 appels, dans la limite de 100 appels)</v>
      </c>
      <c r="D222" s="8" t="str">
        <f>BPU!D222</f>
        <v>Tranche de 10 relances téléphoniques</v>
      </c>
      <c r="E222" s="21">
        <f>BPU!E222</f>
        <v>0</v>
      </c>
      <c r="F222" s="8"/>
      <c r="G222" s="52">
        <f t="shared" si="11"/>
        <v>0</v>
      </c>
      <c r="H222" s="56">
        <f>BPU!F222</f>
        <v>0</v>
      </c>
      <c r="I222" s="24">
        <f t="shared" si="10"/>
        <v>0</v>
      </c>
    </row>
    <row r="223" spans="1:9" ht="47.25" hidden="1" x14ac:dyDescent="0.3">
      <c r="A223" s="116"/>
      <c r="B223" s="8" t="str">
        <f>BPU!B223</f>
        <v>2-REL-TEL-100</v>
      </c>
      <c r="C223" s="8" t="str">
        <f>BPU!C223</f>
        <v>Relance par téléphone des enquêtés à indemniser n’ayant pas donné suite à la convention (par tranche de 100 appels)</v>
      </c>
      <c r="D223" s="8" t="str">
        <f>BPU!D223</f>
        <v>Tranche de 100 appels téléphoniques</v>
      </c>
      <c r="E223" s="21">
        <f>BPU!E223</f>
        <v>0</v>
      </c>
      <c r="F223" s="8"/>
      <c r="G223" s="52">
        <f t="shared" si="11"/>
        <v>0</v>
      </c>
      <c r="H223" s="56">
        <f>BPU!F223</f>
        <v>0</v>
      </c>
      <c r="I223" s="24">
        <f t="shared" si="10"/>
        <v>0</v>
      </c>
    </row>
    <row r="224" spans="1:9" ht="47.25" hidden="1" x14ac:dyDescent="0.3">
      <c r="A224" s="116"/>
      <c r="B224" s="8" t="str">
        <f>BPU!B224</f>
        <v>2-SIGN-10</v>
      </c>
      <c r="C224" s="8" t="str">
        <f>BPU!C224</f>
        <v>Vérification, signature et archivage de 10 conventions, dans la limite de 100 conventions</v>
      </c>
      <c r="D224" s="8" t="str">
        <f>BPU!D224</f>
        <v>Tranche de 10 conventions</v>
      </c>
      <c r="E224" s="21">
        <f>BPU!E224</f>
        <v>0</v>
      </c>
      <c r="F224" s="8"/>
      <c r="G224" s="52">
        <f t="shared" si="11"/>
        <v>0</v>
      </c>
      <c r="H224" s="56">
        <f>BPU!F224</f>
        <v>0</v>
      </c>
      <c r="I224" s="24">
        <f t="shared" si="10"/>
        <v>0</v>
      </c>
    </row>
    <row r="225" spans="1:9" ht="31.5" hidden="1" x14ac:dyDescent="0.3">
      <c r="A225" s="116"/>
      <c r="B225" s="8" t="str">
        <f>BPU!B225</f>
        <v>2-SIGN-100</v>
      </c>
      <c r="C225" s="8" t="str">
        <f>BPU!C225</f>
        <v xml:space="preserve">Vérification, signature et archivage de 100 conventions </v>
      </c>
      <c r="D225" s="8" t="str">
        <f>BPU!D225</f>
        <v>Tranche de 100 conventions</v>
      </c>
      <c r="E225" s="21">
        <f>BPU!E225</f>
        <v>0</v>
      </c>
      <c r="F225" s="8"/>
      <c r="G225" s="52">
        <f t="shared" si="11"/>
        <v>0</v>
      </c>
      <c r="H225" s="56">
        <f>BPU!F225</f>
        <v>0</v>
      </c>
      <c r="I225" s="24">
        <f t="shared" si="10"/>
        <v>0</v>
      </c>
    </row>
    <row r="226" spans="1:9" ht="47.25" hidden="1" x14ac:dyDescent="0.3">
      <c r="A226" s="116"/>
      <c r="B226" s="8" t="str">
        <f>BPU!B226</f>
        <v>2-COUTVERS-10</v>
      </c>
      <c r="C226" s="8" t="str">
        <f>BPU!C226</f>
        <v>Coût de versement des indemnités (par tranche de 10 versements réalisés, dans la limite de 100 versements)</v>
      </c>
      <c r="D226" s="8" t="str">
        <f>BPU!D226</f>
        <v>Tranche de 10 versements</v>
      </c>
      <c r="E226" s="21">
        <f>BPU!E226</f>
        <v>0</v>
      </c>
      <c r="F226" s="8"/>
      <c r="G226" s="52">
        <f t="shared" si="11"/>
        <v>0</v>
      </c>
      <c r="H226" s="56">
        <f>BPU!F226</f>
        <v>0</v>
      </c>
      <c r="I226" s="24">
        <f t="shared" si="10"/>
        <v>0</v>
      </c>
    </row>
    <row r="227" spans="1:9" ht="32.25" hidden="1" thickBot="1" x14ac:dyDescent="0.35">
      <c r="A227" s="120"/>
      <c r="B227" s="82" t="str">
        <f>BPU!B227</f>
        <v>2-COUTVERS-100</v>
      </c>
      <c r="C227" s="82" t="str">
        <f>BPU!C227</f>
        <v>Coût de versement des indemnités (par tranche de 100 versements réalisés)</v>
      </c>
      <c r="D227" s="82" t="str">
        <f>BPU!D227</f>
        <v>Tranche de 100 versements</v>
      </c>
      <c r="E227" s="83">
        <f>BPU!E227</f>
        <v>0</v>
      </c>
      <c r="F227" s="82"/>
      <c r="G227" s="86">
        <f>E227*F227</f>
        <v>0</v>
      </c>
      <c r="H227" s="87">
        <f>BPU!F227</f>
        <v>0</v>
      </c>
      <c r="I227" s="84">
        <f t="shared" si="10"/>
        <v>0</v>
      </c>
    </row>
    <row r="228" spans="1:9" ht="19.5" customHeight="1" thickBot="1" x14ac:dyDescent="0.35">
      <c r="A228" s="118" t="s">
        <v>326</v>
      </c>
      <c r="B228" s="119"/>
      <c r="C228" s="119"/>
      <c r="D228" s="119"/>
      <c r="E228" s="26"/>
      <c r="F228" s="26"/>
      <c r="G228" s="26">
        <f>SUM(G5:G227)</f>
        <v>0</v>
      </c>
      <c r="H228" s="26"/>
      <c r="I228" s="27">
        <f>SUM(I5:I227)</f>
        <v>0</v>
      </c>
    </row>
  </sheetData>
  <mergeCells count="26">
    <mergeCell ref="A31:A47"/>
    <mergeCell ref="A3:I3"/>
    <mergeCell ref="A1:I1"/>
    <mergeCell ref="A2:I2"/>
    <mergeCell ref="A9:A12"/>
    <mergeCell ref="A13:A23"/>
    <mergeCell ref="A24:A30"/>
    <mergeCell ref="A155:A168"/>
    <mergeCell ref="A48:A78"/>
    <mergeCell ref="A79:A88"/>
    <mergeCell ref="A89:A90"/>
    <mergeCell ref="A91:A100"/>
    <mergeCell ref="A101:A102"/>
    <mergeCell ref="A103:A118"/>
    <mergeCell ref="A120:A121"/>
    <mergeCell ref="A122:A129"/>
    <mergeCell ref="A130:A148"/>
    <mergeCell ref="A149:A152"/>
    <mergeCell ref="A153:A154"/>
    <mergeCell ref="A228:D228"/>
    <mergeCell ref="A169:A174"/>
    <mergeCell ref="A175:A186"/>
    <mergeCell ref="A187:A188"/>
    <mergeCell ref="A189:A198"/>
    <mergeCell ref="A200:A209"/>
    <mergeCell ref="A210:A227"/>
  </mergeCells>
  <conditionalFormatting sqref="A6:E6 A7:A103 B7:E227 A119:A120 A122 A130 A149 A153 A155 A169 A175 A187 A189">
    <cfRule type="expression" dxfId="2" priority="4">
      <formula>$F6&gt;0</formula>
    </cfRule>
  </conditionalFormatting>
  <conditionalFormatting sqref="F6:I227">
    <cfRule type="expression" dxfId="1" priority="1">
      <formula>$F6&gt;0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DF612-8231-4A8D-B776-5E391372E83E}">
  <sheetPr>
    <tabColor theme="6" tint="0.59999389629810485"/>
  </sheetPr>
  <dimension ref="A1:J228"/>
  <sheetViews>
    <sheetView zoomScale="80" zoomScaleNormal="80" workbookViewId="0">
      <pane ySplit="5" topLeftCell="A6" activePane="bottomLeft" state="frozen"/>
      <selection pane="bottomLeft" sqref="A1:I1"/>
    </sheetView>
  </sheetViews>
  <sheetFormatPr baseColWidth="10" defaultColWidth="11.42578125" defaultRowHeight="15.75" x14ac:dyDescent="0.3"/>
  <cols>
    <col min="1" max="1" width="12.7109375" style="4" customWidth="1"/>
    <col min="2" max="2" width="23.140625" style="4" customWidth="1"/>
    <col min="3" max="3" width="38.5703125" style="4" customWidth="1"/>
    <col min="4" max="4" width="22.42578125" style="4" customWidth="1"/>
    <col min="5" max="5" width="16.7109375" style="4" customWidth="1"/>
    <col min="6" max="6" width="23.85546875" style="4" customWidth="1"/>
    <col min="7" max="7" width="14.7109375" style="4" customWidth="1"/>
    <col min="8" max="9" width="18" style="4" customWidth="1"/>
    <col min="10" max="16384" width="11.42578125" style="4"/>
  </cols>
  <sheetData>
    <row r="1" spans="1:10" ht="27.75" x14ac:dyDescent="0.3">
      <c r="A1" s="103" t="s">
        <v>608</v>
      </c>
      <c r="B1" s="103"/>
      <c r="C1" s="103"/>
      <c r="D1" s="103"/>
      <c r="E1" s="103"/>
      <c r="F1" s="103"/>
      <c r="G1" s="103"/>
      <c r="H1" s="103"/>
      <c r="I1" s="103"/>
    </row>
    <row r="2" spans="1:10" ht="24.75" x14ac:dyDescent="0.3">
      <c r="A2" s="104" t="s">
        <v>2</v>
      </c>
      <c r="B2" s="104"/>
      <c r="C2" s="104"/>
      <c r="D2" s="104"/>
      <c r="E2" s="104"/>
      <c r="F2" s="104"/>
      <c r="G2" s="104"/>
      <c r="H2" s="104"/>
      <c r="I2" s="104"/>
    </row>
    <row r="3" spans="1:10" ht="64.5" customHeight="1" x14ac:dyDescent="0.3">
      <c r="A3" s="108" t="s">
        <v>330</v>
      </c>
      <c r="B3" s="108"/>
      <c r="C3" s="108"/>
      <c r="D3" s="108"/>
      <c r="E3" s="108"/>
      <c r="F3" s="108"/>
      <c r="G3" s="108"/>
      <c r="H3" s="108"/>
      <c r="I3" s="108"/>
    </row>
    <row r="4" spans="1:10" ht="16.5" thickBot="1" x14ac:dyDescent="0.35">
      <c r="B4" s="5"/>
      <c r="C4" s="5"/>
      <c r="D4" s="5"/>
      <c r="J4" s="59"/>
    </row>
    <row r="5" spans="1:10" ht="57" thickBot="1" x14ac:dyDescent="0.35">
      <c r="A5" s="18" t="s">
        <v>4</v>
      </c>
      <c r="B5" s="19" t="s">
        <v>5</v>
      </c>
      <c r="C5" s="19" t="s">
        <v>6</v>
      </c>
      <c r="D5" s="19" t="s">
        <v>7</v>
      </c>
      <c r="E5" s="19" t="s">
        <v>8</v>
      </c>
      <c r="F5" s="19" t="s">
        <v>312</v>
      </c>
      <c r="G5" s="51" t="s">
        <v>320</v>
      </c>
      <c r="H5" s="51" t="s">
        <v>321</v>
      </c>
      <c r="I5" s="20" t="s">
        <v>322</v>
      </c>
      <c r="J5" s="59"/>
    </row>
    <row r="6" spans="1:10" ht="54.6" customHeight="1" x14ac:dyDescent="0.3">
      <c r="A6" s="124" t="str">
        <f>BPU!A6</f>
        <v>Pilotage</v>
      </c>
      <c r="B6" s="22" t="str">
        <f>BPU!B6</f>
        <v>2-PIL</v>
      </c>
      <c r="C6" s="22" t="str">
        <f>BPU!C6</f>
        <v>Pilotage des prestations</v>
      </c>
      <c r="D6" s="22" t="str">
        <f>BPU!D6</f>
        <v>1 mois</v>
      </c>
      <c r="E6" s="50">
        <f>BPU!E6</f>
        <v>0</v>
      </c>
      <c r="F6" s="22">
        <f>'DQE internet'!F6+'DQE internet-téléphone'!F6+'DQE Face à face'!F6+'DQE Papier'!F6</f>
        <v>38</v>
      </c>
      <c r="G6" s="50">
        <f>E6*F6</f>
        <v>0</v>
      </c>
      <c r="H6" s="58">
        <f>BPU!F6</f>
        <v>0</v>
      </c>
      <c r="I6" s="23">
        <f>G6*(1+H6)</f>
        <v>0</v>
      </c>
    </row>
    <row r="7" spans="1:10" ht="122.1" customHeight="1" x14ac:dyDescent="0.3">
      <c r="A7" s="125" t="str">
        <f>BPU!A7</f>
        <v>Prise de connaissance</v>
      </c>
      <c r="B7" s="8" t="str">
        <f>BPU!B7</f>
        <v xml:space="preserve">2-PDC </v>
      </c>
      <c r="C7" s="8" t="str">
        <f>BPU!C7</f>
        <v>Prise de connaissance</v>
      </c>
      <c r="D7" s="8" t="str">
        <f>BPU!D7</f>
        <v>1 prise de connaissance (8 semaines maximum)</v>
      </c>
      <c r="E7" s="21">
        <f>BPU!E7</f>
        <v>0</v>
      </c>
      <c r="F7" s="8">
        <f>'DQE internet'!F7+'DQE internet-téléphone'!F7+'DQE Face à face'!F7+'DQE Papier'!F7</f>
        <v>4</v>
      </c>
      <c r="G7" s="21">
        <f>E7*F7</f>
        <v>0</v>
      </c>
      <c r="H7" s="91">
        <f>BPU!F7</f>
        <v>0</v>
      </c>
      <c r="I7" s="24">
        <f>G7*(1+H7)</f>
        <v>0</v>
      </c>
    </row>
    <row r="8" spans="1:10" ht="65.25" customHeight="1" x14ac:dyDescent="0.3">
      <c r="A8" s="125" t="str">
        <f>BPU!A8</f>
        <v>Assistance</v>
      </c>
      <c r="B8" s="8" t="str">
        <f>BPU!B8</f>
        <v>2-AST</v>
      </c>
      <c r="C8" s="8" t="str">
        <f>BPU!C8</f>
        <v>Assistance globale</v>
      </c>
      <c r="D8" s="8" t="str">
        <f>BPU!D8</f>
        <v>1 mois</v>
      </c>
      <c r="E8" s="21">
        <f>BPU!E8</f>
        <v>0</v>
      </c>
      <c r="F8" s="8">
        <f>'DQE internet'!F8+'DQE internet-téléphone'!F8+'DQE Face à face'!F8+'DQE Papier'!F8</f>
        <v>38</v>
      </c>
      <c r="G8" s="21">
        <f t="shared" ref="G8:G71" si="0">E8*F8</f>
        <v>0</v>
      </c>
      <c r="H8" s="91">
        <f>BPU!F8</f>
        <v>0</v>
      </c>
      <c r="I8" s="24">
        <f t="shared" ref="I8:I71" si="1">G8*(1+H8)</f>
        <v>0</v>
      </c>
    </row>
    <row r="9" spans="1:10" ht="211.5" customHeight="1" x14ac:dyDescent="0.3">
      <c r="A9" s="123" t="str">
        <f>BPU!A9</f>
        <v>Tirage d'échantillon par la méthode des quotas</v>
      </c>
      <c r="B9" s="8" t="str">
        <f>BPU!B9</f>
        <v>2-ECH-MTHD-QUO-10</v>
      </c>
      <c r="C9" s="8" t="str">
        <f>BPU!C9</f>
        <v>Tirage d’échantillon par la méthode des quotas pour  10 enquêtés, dans la limite de 100 enquêtés</v>
      </c>
      <c r="D9" s="8" t="str">
        <f>BPU!D9</f>
        <v>Tranche de 10 enquêtés</v>
      </c>
      <c r="E9" s="21">
        <f>BPU!E9</f>
        <v>0</v>
      </c>
      <c r="F9" s="8">
        <f>'DQE internet'!F9+'DQE internet-téléphone'!F9+'DQE Face à face'!F9+'DQE Papier'!F9</f>
        <v>2</v>
      </c>
      <c r="G9" s="21">
        <f t="shared" si="0"/>
        <v>0</v>
      </c>
      <c r="H9" s="91">
        <f>BPU!F9</f>
        <v>0</v>
      </c>
      <c r="I9" s="24">
        <f t="shared" si="1"/>
        <v>0</v>
      </c>
    </row>
    <row r="10" spans="1:10" ht="47.25" x14ac:dyDescent="0.3">
      <c r="A10" s="123"/>
      <c r="B10" s="8" t="str">
        <f>BPU!B10</f>
        <v>2-ECH-MTHD-QUO-100</v>
      </c>
      <c r="C10" s="8" t="str">
        <f>BPU!C10</f>
        <v>Tirage d’échantillon par la méthode des quotas pour 100 enquêtés, dans la limite de 1 000 enquêtés</v>
      </c>
      <c r="D10" s="8" t="str">
        <f>BPU!D10</f>
        <v>Tranche de 100 enquêtés</v>
      </c>
      <c r="E10" s="21">
        <f>BPU!E10</f>
        <v>0</v>
      </c>
      <c r="F10" s="8">
        <f>'DQE internet'!F10+'DQE internet-téléphone'!F10+'DQE Face à face'!F10+'DQE Papier'!F10</f>
        <v>3</v>
      </c>
      <c r="G10" s="21">
        <f t="shared" si="0"/>
        <v>0</v>
      </c>
      <c r="H10" s="91">
        <f>BPU!F10</f>
        <v>0</v>
      </c>
      <c r="I10" s="24">
        <f t="shared" si="1"/>
        <v>0</v>
      </c>
    </row>
    <row r="11" spans="1:10" ht="47.25" x14ac:dyDescent="0.3">
      <c r="A11" s="123"/>
      <c r="B11" s="8" t="str">
        <f>BPU!B11</f>
        <v>2-ECH-MTHD-QUO-1000</v>
      </c>
      <c r="C11" s="8" t="str">
        <f>BPU!C11</f>
        <v>Tirage d’échantillon par la méthode des quotas pour 1 000 enquêtés, dans la limite de 10 000 enquêtés</v>
      </c>
      <c r="D11" s="8" t="str">
        <f>BPU!D11</f>
        <v>Tranche de 1 000 enquêtés</v>
      </c>
      <c r="E11" s="21">
        <f>BPU!E11</f>
        <v>0</v>
      </c>
      <c r="F11" s="8">
        <f>'DQE internet'!F11+'DQE internet-téléphone'!F11+'DQE Face à face'!F11+'DQE Papier'!F11</f>
        <v>1</v>
      </c>
      <c r="G11" s="21">
        <f t="shared" si="0"/>
        <v>0</v>
      </c>
      <c r="H11" s="91">
        <f>BPU!F11</f>
        <v>0</v>
      </c>
      <c r="I11" s="24">
        <f t="shared" si="1"/>
        <v>0</v>
      </c>
    </row>
    <row r="12" spans="1:10" ht="63" hidden="1" x14ac:dyDescent="0.3">
      <c r="A12" s="123"/>
      <c r="B12" s="8" t="str">
        <f>BPU!B12</f>
        <v>2-ECH-MTHD-QUO-SUP</v>
      </c>
      <c r="C12" s="8" t="str">
        <f>BPU!C12</f>
        <v>Tirage d’échantillon par la méthode des quotas pour 1 000 enquêtés supplémentaires au-delà de 10 000</v>
      </c>
      <c r="D12" s="8" t="str">
        <f>BPU!D12</f>
        <v>Tranche de 1 000 enquêtés supplémentaires au-delà de 10 000</v>
      </c>
      <c r="E12" s="21">
        <f>BPU!E12</f>
        <v>0</v>
      </c>
      <c r="F12" s="8">
        <f>'DQE internet'!F12+'DQE internet-téléphone'!F12+'DQE Face à face'!F12+'DQE Papier'!F12</f>
        <v>0</v>
      </c>
      <c r="G12" s="21">
        <f t="shared" si="0"/>
        <v>0</v>
      </c>
      <c r="H12" s="91">
        <f>BPU!F12</f>
        <v>0</v>
      </c>
      <c r="I12" s="24">
        <f t="shared" si="1"/>
        <v>0</v>
      </c>
    </row>
    <row r="13" spans="1:10" ht="98.1" customHeight="1" x14ac:dyDescent="0.3">
      <c r="A13" s="123" t="str">
        <f>BPU!A13</f>
        <v>Gestion des contacts</v>
      </c>
      <c r="B13" s="8" t="str">
        <f>BPU!B13</f>
        <v>2-ECHANT-CALIBR</v>
      </c>
      <c r="C13" s="8" t="str">
        <f>BPU!C13</f>
        <v>Calibrage des données</v>
      </c>
      <c r="D13" s="8" t="str">
        <f>BPU!D13</f>
        <v>1 calibrage</v>
      </c>
      <c r="E13" s="21">
        <f>BPU!E13</f>
        <v>0</v>
      </c>
      <c r="F13" s="8">
        <f>'DQE internet'!F13+'DQE internet-téléphone'!F13+'DQE Face à face'!F13+'DQE Papier'!F13</f>
        <v>2</v>
      </c>
      <c r="G13" s="21">
        <f t="shared" si="0"/>
        <v>0</v>
      </c>
      <c r="H13" s="91">
        <f>BPU!F13</f>
        <v>0</v>
      </c>
      <c r="I13" s="24">
        <f t="shared" si="1"/>
        <v>0</v>
      </c>
    </row>
    <row r="14" spans="1:10" ht="30" customHeight="1" x14ac:dyDescent="0.3">
      <c r="A14" s="123"/>
      <c r="B14" s="8" t="str">
        <f>BPU!B14</f>
        <v>2-ECHANT-NET</v>
      </c>
      <c r="C14" s="8" t="str">
        <f>BPU!C14</f>
        <v>Nettoyage des données</v>
      </c>
      <c r="D14" s="8" t="str">
        <f>BPU!D14</f>
        <v>1 nettoyage</v>
      </c>
      <c r="E14" s="21">
        <f>BPU!E14</f>
        <v>0</v>
      </c>
      <c r="F14" s="8">
        <f>'DQE internet'!F14+'DQE internet-téléphone'!F14+'DQE Face à face'!F14+'DQE Papier'!F14</f>
        <v>2</v>
      </c>
      <c r="G14" s="21">
        <f t="shared" si="0"/>
        <v>0</v>
      </c>
      <c r="H14" s="91">
        <f>BPU!F14</f>
        <v>0</v>
      </c>
      <c r="I14" s="24">
        <f t="shared" si="1"/>
        <v>0</v>
      </c>
    </row>
    <row r="15" spans="1:10" ht="30" customHeight="1" x14ac:dyDescent="0.3">
      <c r="A15" s="123"/>
      <c r="B15" s="8" t="str">
        <f>BPU!B15</f>
        <v>2-ECHANT-ECHANT</v>
      </c>
      <c r="C15" s="8" t="str">
        <f>BPU!C15</f>
        <v>Échantillonnage des données</v>
      </c>
      <c r="D15" s="8" t="str">
        <f>BPU!D15</f>
        <v>1 échantillonnage</v>
      </c>
      <c r="E15" s="21">
        <f>BPU!E15</f>
        <v>0</v>
      </c>
      <c r="F15" s="8">
        <f>'DQE internet'!F15+'DQE internet-téléphone'!F15+'DQE Face à face'!F15+'DQE Papier'!F15</f>
        <v>2</v>
      </c>
      <c r="G15" s="21">
        <f t="shared" si="0"/>
        <v>0</v>
      </c>
      <c r="H15" s="91">
        <f>BPU!F15</f>
        <v>0</v>
      </c>
      <c r="I15" s="24">
        <f t="shared" si="1"/>
        <v>0</v>
      </c>
    </row>
    <row r="16" spans="1:10" ht="78.75" x14ac:dyDescent="0.3">
      <c r="A16" s="123"/>
      <c r="B16" s="8" t="str">
        <f>BPU!B16</f>
        <v>2-IDENT-CTACT-INI-10</v>
      </c>
      <c r="C16" s="8" t="str">
        <f>BPU!C16</f>
        <v xml:space="preserve">Recherche initiale d’informations d’identité et de contact d’organismes ou d’individus à enquêter, par tranche de 10 recherches et dans la limite de 100 recherches </v>
      </c>
      <c r="D16" s="8" t="str">
        <f>BPU!D16</f>
        <v>Tranche de 10 recherches</v>
      </c>
      <c r="E16" s="21">
        <f>BPU!E16</f>
        <v>0</v>
      </c>
      <c r="F16" s="8">
        <f>'DQE internet'!F16+'DQE internet-téléphone'!F16+'DQE Face à face'!F16+'DQE Papier'!F16</f>
        <v>2</v>
      </c>
      <c r="G16" s="21">
        <f t="shared" si="0"/>
        <v>0</v>
      </c>
      <c r="H16" s="91">
        <f>BPU!F16</f>
        <v>0</v>
      </c>
      <c r="I16" s="24">
        <f t="shared" si="1"/>
        <v>0</v>
      </c>
    </row>
    <row r="17" spans="1:9" ht="78.75" x14ac:dyDescent="0.3">
      <c r="A17" s="123"/>
      <c r="B17" s="8" t="str">
        <f>BPU!B17</f>
        <v>2-IDENT-CTACT-INI-100</v>
      </c>
      <c r="C17" s="8" t="str">
        <f>BPU!C17</f>
        <v>Recherche initiale d’informations d’identité et de contact d’organismes ou d’individus à enquêter, par tranche de 100 recherches et dans la limite de 1 000 recherches</v>
      </c>
      <c r="D17" s="8" t="str">
        <f>BPU!D17</f>
        <v>Tranche de 100 recherches</v>
      </c>
      <c r="E17" s="21">
        <f>BPU!E17</f>
        <v>0</v>
      </c>
      <c r="F17" s="8">
        <f>'DQE internet'!F17+'DQE internet-téléphone'!F17+'DQE Face à face'!F17+'DQE Papier'!F17</f>
        <v>3</v>
      </c>
      <c r="G17" s="21">
        <f t="shared" si="0"/>
        <v>0</v>
      </c>
      <c r="H17" s="91">
        <f>BPU!F17</f>
        <v>0</v>
      </c>
      <c r="I17" s="24">
        <f t="shared" si="1"/>
        <v>0</v>
      </c>
    </row>
    <row r="18" spans="1:9" ht="78.75" x14ac:dyDescent="0.3">
      <c r="A18" s="123"/>
      <c r="B18" s="8" t="str">
        <f>BPU!B18</f>
        <v>2-IDENT-CTACT-INI-1000</v>
      </c>
      <c r="C18" s="8" t="str">
        <f>BPU!C18</f>
        <v>Recherche initiale d’informations d’identité et de contact d’organismes ou d’individus à enquêter, par tranche de 1 000 recherches et dans la limite de 10 000 recherches</v>
      </c>
      <c r="D18" s="8" t="str">
        <f>BPU!D18</f>
        <v>Tranche de 1 000 recherches</v>
      </c>
      <c r="E18" s="21">
        <f>BPU!E18</f>
        <v>0</v>
      </c>
      <c r="F18" s="8">
        <f>'DQE internet'!F18+'DQE internet-téléphone'!F18+'DQE Face à face'!F18+'DQE Papier'!F18</f>
        <v>2</v>
      </c>
      <c r="G18" s="21">
        <f t="shared" si="0"/>
        <v>0</v>
      </c>
      <c r="H18" s="91">
        <f>BPU!F18</f>
        <v>0</v>
      </c>
      <c r="I18" s="24">
        <f t="shared" si="1"/>
        <v>0</v>
      </c>
    </row>
    <row r="19" spans="1:9" ht="78.75" hidden="1" x14ac:dyDescent="0.3">
      <c r="A19" s="123"/>
      <c r="B19" s="8" t="str">
        <f>BPU!B19</f>
        <v>2-IDENT-CTACT-INI-SUP</v>
      </c>
      <c r="C19" s="8" t="str">
        <f>BPU!C19</f>
        <v>Recherche initiale d’informations d’identité et de contact d’organismes ou d’individus à enquêter, par tranche de 1 000 recherches supplémentaires au-delà de 10 000</v>
      </c>
      <c r="D19" s="8" t="str">
        <f>BPU!D19</f>
        <v>Tranche de 1 000 recherches supplémentaires au-delà de 10 000</v>
      </c>
      <c r="E19" s="21">
        <f>BPU!E19</f>
        <v>0</v>
      </c>
      <c r="F19" s="8">
        <f>'DQE internet'!F19+'DQE internet-téléphone'!F19+'DQE Face à face'!F19+'DQE Papier'!F19</f>
        <v>0</v>
      </c>
      <c r="G19" s="21">
        <f t="shared" si="0"/>
        <v>0</v>
      </c>
      <c r="H19" s="91">
        <f>BPU!F19</f>
        <v>0</v>
      </c>
      <c r="I19" s="24">
        <f t="shared" si="1"/>
        <v>0</v>
      </c>
    </row>
    <row r="20" spans="1:9" ht="63" x14ac:dyDescent="0.3">
      <c r="A20" s="123"/>
      <c r="B20" s="8" t="str">
        <f>BPU!B20</f>
        <v>2-IDENT-CTACT-MAJ-10</v>
      </c>
      <c r="C20" s="8" t="str">
        <f>BPU!C20</f>
        <v xml:space="preserve">Mise à jour d’informations d’identité et de contact d’organismes ou individus à enquêter, par tranche de 10 recherches et dans la limite de 100 recherches </v>
      </c>
      <c r="D20" s="8" t="str">
        <f>BPU!D20</f>
        <v>Tranche de 10 recherches</v>
      </c>
      <c r="E20" s="21">
        <f>BPU!E20</f>
        <v>0</v>
      </c>
      <c r="F20" s="8">
        <f>'DQE internet'!F20+'DQE internet-téléphone'!F20+'DQE Face à face'!F20+'DQE Papier'!F20</f>
        <v>10</v>
      </c>
      <c r="G20" s="21">
        <f t="shared" si="0"/>
        <v>0</v>
      </c>
      <c r="H20" s="91">
        <f>BPU!F20</f>
        <v>0</v>
      </c>
      <c r="I20" s="24">
        <f t="shared" si="1"/>
        <v>0</v>
      </c>
    </row>
    <row r="21" spans="1:9" ht="78.75" x14ac:dyDescent="0.3">
      <c r="A21" s="123"/>
      <c r="B21" s="8" t="str">
        <f>BPU!B21</f>
        <v>2-IDENT-CTACT-MAJ-100</v>
      </c>
      <c r="C21" s="8" t="str">
        <f>BPU!C21</f>
        <v xml:space="preserve">Mise à jour d’informations d’identité et de contact d’organismes ou individus à enquêter, par tranche de 100 recherches et dans la limite de 1 000 recherches </v>
      </c>
      <c r="D21" s="8" t="str">
        <f>BPU!D21</f>
        <v>Tranche de 100 recherches</v>
      </c>
      <c r="E21" s="21">
        <f>BPU!E21</f>
        <v>0</v>
      </c>
      <c r="F21" s="8">
        <f>'DQE internet'!F21+'DQE internet-téléphone'!F21+'DQE Face à face'!F21+'DQE Papier'!F21</f>
        <v>11</v>
      </c>
      <c r="G21" s="21">
        <f t="shared" si="0"/>
        <v>0</v>
      </c>
      <c r="H21" s="91">
        <f>BPU!F21</f>
        <v>0</v>
      </c>
      <c r="I21" s="24">
        <f t="shared" si="1"/>
        <v>0</v>
      </c>
    </row>
    <row r="22" spans="1:9" ht="78.75" x14ac:dyDescent="0.3">
      <c r="A22" s="123"/>
      <c r="B22" s="8" t="str">
        <f>BPU!B22</f>
        <v>2-IDENT-CTACT-MAJ-1000</v>
      </c>
      <c r="C22" s="8" t="str">
        <f>BPU!C22</f>
        <v xml:space="preserve">Mise à jour d’informations d’identité et de contact d’organismes ou individus à enquêter, par tranche de 1 000 recherches et dans la limite de 10 000 recherches </v>
      </c>
      <c r="D22" s="8" t="str">
        <f>BPU!D22</f>
        <v>Tranche de 1 000 recherches</v>
      </c>
      <c r="E22" s="21">
        <f>BPU!E22</f>
        <v>0</v>
      </c>
      <c r="F22" s="8">
        <f>'DQE internet'!F22+'DQE internet-téléphone'!F22+'DQE Face à face'!F22+'DQE Papier'!F22</f>
        <v>3</v>
      </c>
      <c r="G22" s="21">
        <f t="shared" si="0"/>
        <v>0</v>
      </c>
      <c r="H22" s="91">
        <f>BPU!F22</f>
        <v>0</v>
      </c>
      <c r="I22" s="24">
        <f t="shared" si="1"/>
        <v>0</v>
      </c>
    </row>
    <row r="23" spans="1:9" ht="78.75" hidden="1" x14ac:dyDescent="0.3">
      <c r="A23" s="123"/>
      <c r="B23" s="8" t="str">
        <f>BPU!B23</f>
        <v>2-IDENT-CTACT-MAJ-SUP</v>
      </c>
      <c r="C23" s="8" t="str">
        <f>BPU!C23</f>
        <v>Mise à jour d’informations d’identité et de contact d’organismes ou individus à enquêter, par tranche de 1 000 recherches supplémentaires au-delà de 10 000</v>
      </c>
      <c r="D23" s="8" t="str">
        <f>BPU!D23</f>
        <v>Tranche de 1 000 recherches supplémentaires au-delà de 10 000</v>
      </c>
      <c r="E23" s="21">
        <f>BPU!E23</f>
        <v>0</v>
      </c>
      <c r="F23" s="8">
        <f>'DQE internet'!F23+'DQE internet-téléphone'!F23+'DQE Face à face'!F23+'DQE Papier'!F23</f>
        <v>0</v>
      </c>
      <c r="G23" s="21">
        <f t="shared" si="0"/>
        <v>0</v>
      </c>
      <c r="H23" s="91">
        <f>BPU!F23</f>
        <v>0</v>
      </c>
      <c r="I23" s="24">
        <f t="shared" si="1"/>
        <v>0</v>
      </c>
    </row>
    <row r="24" spans="1:9" ht="57" customHeight="1" x14ac:dyDescent="0.3">
      <c r="A24" s="123" t="str">
        <f>BPU!A24</f>
        <v>Maquettage</v>
      </c>
      <c r="B24" s="8" t="str">
        <f>BPU!B24</f>
        <v>2-MQT-PAGE-COMPL-S</v>
      </c>
      <c r="C24" s="8" t="str">
        <f>BPU!C24</f>
        <v>Maquettage de documents de complexité simple</v>
      </c>
      <c r="D24" s="8" t="str">
        <f>BPU!D24</f>
        <v>1 maquettage</v>
      </c>
      <c r="E24" s="21">
        <f>BPU!E24</f>
        <v>0</v>
      </c>
      <c r="F24" s="8">
        <f>'DQE internet'!F24+'DQE internet-téléphone'!F24+'DQE Face à face'!F24+'DQE Papier'!F24</f>
        <v>4</v>
      </c>
      <c r="G24" s="21">
        <f t="shared" si="0"/>
        <v>0</v>
      </c>
      <c r="H24" s="91">
        <f>BPU!F24</f>
        <v>0</v>
      </c>
      <c r="I24" s="24">
        <f t="shared" si="1"/>
        <v>0</v>
      </c>
    </row>
    <row r="25" spans="1:9" ht="31.5" x14ac:dyDescent="0.3">
      <c r="A25" s="123"/>
      <c r="B25" s="8" t="str">
        <f>BPU!B25</f>
        <v>2-MQT- PAGE-COMPL-M</v>
      </c>
      <c r="C25" s="8" t="str">
        <f>BPU!C25</f>
        <v xml:space="preserve">Maquettage de documents de complexité modérée </v>
      </c>
      <c r="D25" s="8" t="str">
        <f>BPU!D25</f>
        <v>1 maquettage</v>
      </c>
      <c r="E25" s="21">
        <f>BPU!E25</f>
        <v>0</v>
      </c>
      <c r="F25" s="8">
        <f>'DQE internet'!F25+'DQE internet-téléphone'!F25+'DQE Face à face'!F25+'DQE Papier'!F25</f>
        <v>2</v>
      </c>
      <c r="G25" s="21">
        <f t="shared" si="0"/>
        <v>0</v>
      </c>
      <c r="H25" s="91">
        <f>BPU!F25</f>
        <v>0</v>
      </c>
      <c r="I25" s="24">
        <f t="shared" si="1"/>
        <v>0</v>
      </c>
    </row>
    <row r="26" spans="1:9" ht="31.5" x14ac:dyDescent="0.3">
      <c r="A26" s="123"/>
      <c r="B26" s="8" t="str">
        <f>BPU!B26</f>
        <v>2-MQT- PAGE-COMPL-F</v>
      </c>
      <c r="C26" s="8" t="str">
        <f>BPU!C26</f>
        <v>Maquettage de documents de complexité forte</v>
      </c>
      <c r="D26" s="8" t="str">
        <f>BPU!D26</f>
        <v>1 maquettage</v>
      </c>
      <c r="E26" s="21">
        <f>BPU!E26</f>
        <v>0</v>
      </c>
      <c r="F26" s="8">
        <f>'DQE internet'!F26+'DQE internet-téléphone'!F26+'DQE Face à face'!F26+'DQE Papier'!F26</f>
        <v>1</v>
      </c>
      <c r="G26" s="21">
        <f t="shared" si="0"/>
        <v>0</v>
      </c>
      <c r="H26" s="91">
        <f>BPU!F26</f>
        <v>0</v>
      </c>
      <c r="I26" s="24">
        <f t="shared" si="1"/>
        <v>0</v>
      </c>
    </row>
    <row r="27" spans="1:9" ht="31.5" x14ac:dyDescent="0.3">
      <c r="A27" s="123"/>
      <c r="B27" s="8" t="str">
        <f>BPU!B27</f>
        <v>2-MQT-MAIL-COMPL-S</v>
      </c>
      <c r="C27" s="8" t="str">
        <f>BPU!C27</f>
        <v xml:space="preserve">Maquettage d’un courriel de complexité simple </v>
      </c>
      <c r="D27" s="8" t="str">
        <f>BPU!D27</f>
        <v>1 maquettage</v>
      </c>
      <c r="E27" s="21">
        <f>BPU!E27</f>
        <v>0</v>
      </c>
      <c r="F27" s="8">
        <f>'DQE internet'!F27+'DQE internet-téléphone'!F27+'DQE Face à face'!F27+'DQE Papier'!F27</f>
        <v>8</v>
      </c>
      <c r="G27" s="21">
        <f t="shared" si="0"/>
        <v>0</v>
      </c>
      <c r="H27" s="91">
        <f>BPU!F27</f>
        <v>0</v>
      </c>
      <c r="I27" s="24">
        <f t="shared" si="1"/>
        <v>0</v>
      </c>
    </row>
    <row r="28" spans="1:9" ht="31.5" x14ac:dyDescent="0.3">
      <c r="A28" s="123"/>
      <c r="B28" s="8" t="str">
        <f>BPU!B28</f>
        <v>2-MQT- MAIL-COMPL-M</v>
      </c>
      <c r="C28" s="8" t="str">
        <f>BPU!C28</f>
        <v xml:space="preserve">Maquettage d’un courriel de complexité modérée </v>
      </c>
      <c r="D28" s="8" t="str">
        <f>BPU!D28</f>
        <v>1 maquettage</v>
      </c>
      <c r="E28" s="21">
        <f>BPU!E28</f>
        <v>0</v>
      </c>
      <c r="F28" s="8">
        <f>'DQE internet'!F28+'DQE internet-téléphone'!F28+'DQE Face à face'!F28+'DQE Papier'!F28</f>
        <v>2</v>
      </c>
      <c r="G28" s="21">
        <f t="shared" si="0"/>
        <v>0</v>
      </c>
      <c r="H28" s="91">
        <f>BPU!F28</f>
        <v>0</v>
      </c>
      <c r="I28" s="24">
        <f t="shared" si="1"/>
        <v>0</v>
      </c>
    </row>
    <row r="29" spans="1:9" ht="33" customHeight="1" x14ac:dyDescent="0.3">
      <c r="A29" s="123"/>
      <c r="B29" s="8" t="str">
        <f>BPU!B29</f>
        <v>2-MQT- MAIL-COMPL-F</v>
      </c>
      <c r="C29" s="8" t="str">
        <f>BPU!C29</f>
        <v>Maquettage d’un courriel de complexité forte</v>
      </c>
      <c r="D29" s="8" t="str">
        <f>BPU!D29</f>
        <v>1 maquettage</v>
      </c>
      <c r="E29" s="21">
        <f>BPU!E29</f>
        <v>0</v>
      </c>
      <c r="F29" s="8">
        <f>'DQE internet'!F29+'DQE internet-téléphone'!F29+'DQE Face à face'!F29+'DQE Papier'!F29</f>
        <v>1</v>
      </c>
      <c r="G29" s="21">
        <f t="shared" si="0"/>
        <v>0</v>
      </c>
      <c r="H29" s="91">
        <f>BPU!F29</f>
        <v>0</v>
      </c>
      <c r="I29" s="24">
        <f t="shared" si="1"/>
        <v>0</v>
      </c>
    </row>
    <row r="30" spans="1:9" ht="33" customHeight="1" x14ac:dyDescent="0.3">
      <c r="A30" s="123"/>
      <c r="B30" s="8" t="str">
        <f>BPU!B30</f>
        <v>2-MQT- ENV</v>
      </c>
      <c r="C30" s="8" t="str">
        <f>BPU!C30</f>
        <v xml:space="preserve">Maquettage d’une enveloppe </v>
      </c>
      <c r="D30" s="8" t="str">
        <f>BPU!D30</f>
        <v>1 maquettage</v>
      </c>
      <c r="E30" s="21">
        <f>BPU!E30</f>
        <v>0</v>
      </c>
      <c r="F30" s="8">
        <f>'DQE internet'!F30+'DQE internet-téléphone'!F30+'DQE Face à face'!F30+'DQE Papier'!F30</f>
        <v>5</v>
      </c>
      <c r="G30" s="21">
        <f t="shared" si="0"/>
        <v>0</v>
      </c>
      <c r="H30" s="91">
        <f>BPU!F30</f>
        <v>0</v>
      </c>
      <c r="I30" s="24">
        <f t="shared" si="1"/>
        <v>0</v>
      </c>
    </row>
    <row r="31" spans="1:9" ht="52.5" customHeight="1" x14ac:dyDescent="0.3">
      <c r="A31" s="123" t="str">
        <f>BPU!A31</f>
        <v>Impression</v>
      </c>
      <c r="B31" s="8" t="str">
        <f>BPU!B31</f>
        <v xml:space="preserve">2-PRSN </v>
      </c>
      <c r="C31" s="8" t="str">
        <f>BPU!C31</f>
        <v>Personnalisation de courrier</v>
      </c>
      <c r="D31" s="8" t="str">
        <f>BPU!D31</f>
        <v>1 personnalisation</v>
      </c>
      <c r="E31" s="21">
        <f>BPU!E31</f>
        <v>0</v>
      </c>
      <c r="F31" s="8">
        <f>'DQE internet'!F31+'DQE internet-téléphone'!F31+'DQE Face à face'!F31+'DQE Papier'!F31</f>
        <v>17</v>
      </c>
      <c r="G31" s="21">
        <f t="shared" si="0"/>
        <v>0</v>
      </c>
      <c r="H31" s="91">
        <f>BPU!F31</f>
        <v>0</v>
      </c>
      <c r="I31" s="24">
        <f t="shared" si="1"/>
        <v>0</v>
      </c>
    </row>
    <row r="32" spans="1:9" ht="47.25" x14ac:dyDescent="0.3">
      <c r="A32" s="123"/>
      <c r="B32" s="8" t="str">
        <f>BPU!B32</f>
        <v>2-IMP-A4-NB-10</v>
      </c>
      <c r="C32" s="8" t="str">
        <f>BPU!C32</f>
        <v>Fourniture et impression en noir et blanc de 10 feuilles au format A4 recto-verso, dans la limite de 100 feuilles</v>
      </c>
      <c r="D32" s="8" t="str">
        <f>BPU!D32</f>
        <v>Tranche de 10 feuilles</v>
      </c>
      <c r="E32" s="21">
        <f>BPU!E32</f>
        <v>0</v>
      </c>
      <c r="F32" s="8">
        <f>'DQE internet'!F32+'DQE internet-téléphone'!F32+'DQE Face à face'!F32+'DQE Papier'!F32</f>
        <v>3</v>
      </c>
      <c r="G32" s="21">
        <f t="shared" si="0"/>
        <v>0</v>
      </c>
      <c r="H32" s="91">
        <f>BPU!F32</f>
        <v>0</v>
      </c>
      <c r="I32" s="24">
        <f t="shared" si="1"/>
        <v>0</v>
      </c>
    </row>
    <row r="33" spans="1:9" ht="47.25" x14ac:dyDescent="0.3">
      <c r="A33" s="123"/>
      <c r="B33" s="8" t="str">
        <f>BPU!B33</f>
        <v>2-IMP-A4-NB-100</v>
      </c>
      <c r="C33" s="8" t="str">
        <f>BPU!C33</f>
        <v xml:space="preserve">Fourniture et impression en noir et blanc de 100 feuilles au format A4 recto-verso, dans la limite de 1 000 feuilles </v>
      </c>
      <c r="D33" s="8" t="str">
        <f>BPU!D33</f>
        <v>Tranche de 100 feuilles</v>
      </c>
      <c r="E33" s="21">
        <f>BPU!E33</f>
        <v>0</v>
      </c>
      <c r="F33" s="8">
        <f>'DQE internet'!F33+'DQE internet-téléphone'!F33+'DQE Face à face'!F33+'DQE Papier'!F33</f>
        <v>8</v>
      </c>
      <c r="G33" s="21">
        <f t="shared" si="0"/>
        <v>0</v>
      </c>
      <c r="H33" s="91">
        <f>BPU!F33</f>
        <v>0</v>
      </c>
      <c r="I33" s="24">
        <f t="shared" si="1"/>
        <v>0</v>
      </c>
    </row>
    <row r="34" spans="1:9" ht="47.25" x14ac:dyDescent="0.3">
      <c r="A34" s="123"/>
      <c r="B34" s="8" t="str">
        <f>BPU!B34</f>
        <v>2-IMP-A4-NB-1000</v>
      </c>
      <c r="C34" s="8" t="str">
        <f>BPU!C34</f>
        <v xml:space="preserve">Fourniture et impression en noir et blanc de 1 000 feuilles au format A4 recto-verso, dans la limite de 10 000 feuilles </v>
      </c>
      <c r="D34" s="8" t="str">
        <f>BPU!D34</f>
        <v>Tranche de 1 000 feuilles</v>
      </c>
      <c r="E34" s="21">
        <f>BPU!E34</f>
        <v>0</v>
      </c>
      <c r="F34" s="8">
        <f>'DQE internet'!F34+'DQE internet-téléphone'!F34+'DQE Face à face'!F34+'DQE Papier'!F34</f>
        <v>1</v>
      </c>
      <c r="G34" s="21">
        <f t="shared" si="0"/>
        <v>0</v>
      </c>
      <c r="H34" s="91">
        <f>BPU!F34</f>
        <v>0</v>
      </c>
      <c r="I34" s="24">
        <f t="shared" si="1"/>
        <v>0</v>
      </c>
    </row>
    <row r="35" spans="1:9" ht="63" hidden="1" x14ac:dyDescent="0.3">
      <c r="A35" s="123"/>
      <c r="B35" s="8" t="str">
        <f>BPU!B35</f>
        <v>2-IMP-A4-NB-SUP</v>
      </c>
      <c r="C35" s="8" t="str">
        <f>BPU!C35</f>
        <v xml:space="preserve">Fourniture et impression en noir et blanc de 1 000 feuilles supplémentaires au format A4 recto-verso au-delà de 10 000 </v>
      </c>
      <c r="D35" s="8" t="str">
        <f>BPU!D35</f>
        <v>Tranche de 1 000 feuilles supplémentaires au-delà de 10 000</v>
      </c>
      <c r="E35" s="21">
        <f>BPU!E35</f>
        <v>0</v>
      </c>
      <c r="F35" s="8">
        <f>'DQE internet'!F35+'DQE internet-téléphone'!F35+'DQE Face à face'!F35+'DQE Papier'!F35</f>
        <v>0</v>
      </c>
      <c r="G35" s="21">
        <f t="shared" si="0"/>
        <v>0</v>
      </c>
      <c r="H35" s="91">
        <f>BPU!F35</f>
        <v>0</v>
      </c>
      <c r="I35" s="24">
        <f t="shared" si="1"/>
        <v>0</v>
      </c>
    </row>
    <row r="36" spans="1:9" ht="47.25" x14ac:dyDescent="0.3">
      <c r="A36" s="123"/>
      <c r="B36" s="8" t="str">
        <f>BPU!B36</f>
        <v>2-IMP-A4-CL-10</v>
      </c>
      <c r="C36" s="8" t="str">
        <f>BPU!C36</f>
        <v>Fourniture et impression en couleur de 10 feuilles au format A4 recto-verso, dans la limite de 100 feuilles</v>
      </c>
      <c r="D36" s="8" t="str">
        <f>BPU!D36</f>
        <v>Tranche de 10 feuilles</v>
      </c>
      <c r="E36" s="21">
        <f>BPU!E36</f>
        <v>0</v>
      </c>
      <c r="F36" s="8">
        <f>'DQE internet'!F36+'DQE internet-téléphone'!F36+'DQE Face à face'!F36+'DQE Papier'!F36</f>
        <v>6</v>
      </c>
      <c r="G36" s="21">
        <f t="shared" si="0"/>
        <v>0</v>
      </c>
      <c r="H36" s="91">
        <f>BPU!F36</f>
        <v>0</v>
      </c>
      <c r="I36" s="24">
        <f t="shared" si="1"/>
        <v>0</v>
      </c>
    </row>
    <row r="37" spans="1:9" ht="47.25" x14ac:dyDescent="0.3">
      <c r="A37" s="123"/>
      <c r="B37" s="8" t="str">
        <f>BPU!B37</f>
        <v>2-IMP-A4-CL-100</v>
      </c>
      <c r="C37" s="8" t="str">
        <f>BPU!C37</f>
        <v>Fourniture et impression en couleur de 100 feuilles au format A4 recto-verso, dans la limite de 1 000 feuilles</v>
      </c>
      <c r="D37" s="8" t="str">
        <f>BPU!D37</f>
        <v>Tranche de 100 feuilles</v>
      </c>
      <c r="E37" s="21">
        <f>BPU!E37</f>
        <v>0</v>
      </c>
      <c r="F37" s="8">
        <f>'DQE internet'!F37+'DQE internet-téléphone'!F37+'DQE Face à face'!F37+'DQE Papier'!F37</f>
        <v>7</v>
      </c>
      <c r="G37" s="21">
        <f t="shared" si="0"/>
        <v>0</v>
      </c>
      <c r="H37" s="91">
        <f>BPU!F37</f>
        <v>0</v>
      </c>
      <c r="I37" s="24">
        <f t="shared" si="1"/>
        <v>0</v>
      </c>
    </row>
    <row r="38" spans="1:9" ht="47.25" x14ac:dyDescent="0.3">
      <c r="A38" s="123"/>
      <c r="B38" s="8" t="str">
        <f>BPU!B38</f>
        <v>2-IMP-A4-CL-1000</v>
      </c>
      <c r="C38" s="8" t="str">
        <f>BPU!C38</f>
        <v xml:space="preserve">Fourniture et impression en couleur de 1 000 feuilles au format A4 recto-verso, dans la limite de 10 000 feuilles </v>
      </c>
      <c r="D38" s="8" t="str">
        <f>BPU!D38</f>
        <v>Tranche de 1 000 feuilles</v>
      </c>
      <c r="E38" s="21">
        <f>BPU!E38</f>
        <v>0</v>
      </c>
      <c r="F38" s="8">
        <f>'DQE internet'!F38+'DQE internet-téléphone'!F38+'DQE Face à face'!F38+'DQE Papier'!F38</f>
        <v>11</v>
      </c>
      <c r="G38" s="21">
        <f t="shared" si="0"/>
        <v>0</v>
      </c>
      <c r="H38" s="91">
        <f>BPU!F38</f>
        <v>0</v>
      </c>
      <c r="I38" s="24">
        <f t="shared" si="1"/>
        <v>0</v>
      </c>
    </row>
    <row r="39" spans="1:9" ht="63" x14ac:dyDescent="0.3">
      <c r="A39" s="123"/>
      <c r="B39" s="8" t="str">
        <f>BPU!B39</f>
        <v>2-IMP-A4-CL-SUP</v>
      </c>
      <c r="C39" s="8" t="str">
        <f>BPU!C39</f>
        <v xml:space="preserve">Fourniture et impression en couleur de 1 000 feuilles supplémentaires au format A4 recto-verso au-delà de 10 000 </v>
      </c>
      <c r="D39" s="8" t="str">
        <f>BPU!D39</f>
        <v>Tranche de 1 000 feuilles supplémentaires au-delà de 10 000</v>
      </c>
      <c r="E39" s="21">
        <f>BPU!E39</f>
        <v>0</v>
      </c>
      <c r="F39" s="8">
        <f>'DQE internet'!F39+'DQE internet-téléphone'!F39+'DQE Face à face'!F39+'DQE Papier'!F39</f>
        <v>6</v>
      </c>
      <c r="G39" s="21">
        <f t="shared" si="0"/>
        <v>0</v>
      </c>
      <c r="H39" s="91">
        <f>BPU!F39</f>
        <v>0</v>
      </c>
      <c r="I39" s="24">
        <f t="shared" si="1"/>
        <v>0</v>
      </c>
    </row>
    <row r="40" spans="1:9" ht="47.25" x14ac:dyDescent="0.3">
      <c r="A40" s="123"/>
      <c r="B40" s="8" t="str">
        <f>BPU!B40</f>
        <v>2-IMP-A3-CL-10</v>
      </c>
      <c r="C40" s="8" t="str">
        <f>BPU!C40</f>
        <v>Fourniture et impression en couleur de 10 feuilles au format A3 recto-verso, dans la limite de 100 feuilles</v>
      </c>
      <c r="D40" s="8" t="str">
        <f>BPU!D40</f>
        <v>Tranche de 10 feuilles</v>
      </c>
      <c r="E40" s="21">
        <f>BPU!E40</f>
        <v>0</v>
      </c>
      <c r="F40" s="8">
        <f>'DQE internet'!F40+'DQE internet-téléphone'!F40+'DQE Face à face'!F40+'DQE Papier'!F40</f>
        <v>6</v>
      </c>
      <c r="G40" s="21">
        <f t="shared" si="0"/>
        <v>0</v>
      </c>
      <c r="H40" s="91">
        <f>BPU!F40</f>
        <v>0</v>
      </c>
      <c r="I40" s="24">
        <f t="shared" si="1"/>
        <v>0</v>
      </c>
    </row>
    <row r="41" spans="1:9" ht="47.25" x14ac:dyDescent="0.3">
      <c r="A41" s="123"/>
      <c r="B41" s="8" t="str">
        <f>BPU!B41</f>
        <v>2-IMP-A3-CL-100</v>
      </c>
      <c r="C41" s="8" t="str">
        <f>BPU!C41</f>
        <v>Fourniture et impression en couleur de 100 feuilles au format A3 recto-verso, dans la limite de 1 000 feuilles</v>
      </c>
      <c r="D41" s="8" t="str">
        <f>BPU!D41</f>
        <v>Tranche de 100 feuilles</v>
      </c>
      <c r="E41" s="21">
        <f>BPU!E41</f>
        <v>0</v>
      </c>
      <c r="F41" s="8">
        <f>'DQE internet'!F41+'DQE internet-téléphone'!F41+'DQE Face à face'!F41+'DQE Papier'!F41</f>
        <v>7</v>
      </c>
      <c r="G41" s="21">
        <f t="shared" si="0"/>
        <v>0</v>
      </c>
      <c r="H41" s="91">
        <f>BPU!F41</f>
        <v>0</v>
      </c>
      <c r="I41" s="24">
        <f t="shared" si="1"/>
        <v>0</v>
      </c>
    </row>
    <row r="42" spans="1:9" ht="47.25" x14ac:dyDescent="0.3">
      <c r="A42" s="123"/>
      <c r="B42" s="8" t="str">
        <f>BPU!B42</f>
        <v>2-IMP-A3-CL-1000</v>
      </c>
      <c r="C42" s="8" t="str">
        <f>BPU!C42</f>
        <v>Fourniture et impression en couleur de 1 000 feuilles au format A3 recto-verso, dans la limite de 10 000 feuilles</v>
      </c>
      <c r="D42" s="8" t="str">
        <f>BPU!D42</f>
        <v>Tranche de 1 000 feuilles</v>
      </c>
      <c r="E42" s="21">
        <f>BPU!E42</f>
        <v>0</v>
      </c>
      <c r="F42" s="8">
        <f>'DQE internet'!F42+'DQE internet-téléphone'!F42+'DQE Face à face'!F42+'DQE Papier'!F42</f>
        <v>2</v>
      </c>
      <c r="G42" s="21">
        <f t="shared" si="0"/>
        <v>0</v>
      </c>
      <c r="H42" s="91">
        <f>BPU!F42</f>
        <v>0</v>
      </c>
      <c r="I42" s="24">
        <f t="shared" si="1"/>
        <v>0</v>
      </c>
    </row>
    <row r="43" spans="1:9" ht="63" hidden="1" x14ac:dyDescent="0.3">
      <c r="A43" s="123"/>
      <c r="B43" s="8" t="str">
        <f>BPU!B43</f>
        <v>2-IMP-A3-CL-SUP</v>
      </c>
      <c r="C43" s="8" t="str">
        <f>BPU!C43</f>
        <v xml:space="preserve">Fourniture et impression en couleur de 1 000 feuilles supplémentaires au format A3 recto-verso au-delà de 10 000 </v>
      </c>
      <c r="D43" s="8" t="str">
        <f>BPU!D43</f>
        <v>Tranche de 1 000 feuilles supplémentaires au-delà de 10 000</v>
      </c>
      <c r="E43" s="21">
        <f>BPU!E43</f>
        <v>0</v>
      </c>
      <c r="F43" s="8">
        <f>'DQE internet'!F43+'DQE internet-téléphone'!F43+'DQE Face à face'!F43+'DQE Papier'!F43</f>
        <v>0</v>
      </c>
      <c r="G43" s="21">
        <f t="shared" si="0"/>
        <v>0</v>
      </c>
      <c r="H43" s="91">
        <f>BPU!F43</f>
        <v>0</v>
      </c>
      <c r="I43" s="24">
        <f t="shared" si="1"/>
        <v>0</v>
      </c>
    </row>
    <row r="44" spans="1:9" ht="63" x14ac:dyDescent="0.3">
      <c r="A44" s="123"/>
      <c r="B44" s="8" t="str">
        <f>BPU!B44</f>
        <v>2-IMP-SPEC-10</v>
      </c>
      <c r="C44" s="8" t="str">
        <f>BPU!C44</f>
        <v>Fourniture et impression de 10 feuilles sur support et/ou avec des caractéristiques spéciales, dans la limite de 100 feuilles</v>
      </c>
      <c r="D44" s="8" t="str">
        <f>BPU!D44</f>
        <v>Tranche de 10 feuilles</v>
      </c>
      <c r="E44" s="21">
        <f>BPU!E44</f>
        <v>0</v>
      </c>
      <c r="F44" s="8">
        <f>'DQE internet'!F44+'DQE internet-téléphone'!F44+'DQE Face à face'!F44+'DQE Papier'!F44</f>
        <v>6</v>
      </c>
      <c r="G44" s="21">
        <f t="shared" si="0"/>
        <v>0</v>
      </c>
      <c r="H44" s="91">
        <f>BPU!F44</f>
        <v>0</v>
      </c>
      <c r="I44" s="24">
        <f t="shared" si="1"/>
        <v>0</v>
      </c>
    </row>
    <row r="45" spans="1:9" ht="63" x14ac:dyDescent="0.3">
      <c r="A45" s="123"/>
      <c r="B45" s="8" t="str">
        <f>BPU!B45</f>
        <v>2-IMP-SPEC-100</v>
      </c>
      <c r="C45" s="8" t="str">
        <f>BPU!C45</f>
        <v>Fourniture et impression de 100 feuilles sur support et/ou avec des caractéristiques spéciales, dans la limite de 1 000 feuilles</v>
      </c>
      <c r="D45" s="8" t="str">
        <f>BPU!D45</f>
        <v>Tranche de 100 feuilles</v>
      </c>
      <c r="E45" s="21">
        <f>BPU!E45</f>
        <v>0</v>
      </c>
      <c r="F45" s="8">
        <f>'DQE internet'!F45+'DQE internet-téléphone'!F45+'DQE Face à face'!F45+'DQE Papier'!F45</f>
        <v>7</v>
      </c>
      <c r="G45" s="21">
        <f t="shared" si="0"/>
        <v>0</v>
      </c>
      <c r="H45" s="91">
        <f>BPU!F45</f>
        <v>0</v>
      </c>
      <c r="I45" s="24">
        <f t="shared" si="1"/>
        <v>0</v>
      </c>
    </row>
    <row r="46" spans="1:9" ht="63" x14ac:dyDescent="0.3">
      <c r="A46" s="123"/>
      <c r="B46" s="8" t="str">
        <f>BPU!B46</f>
        <v>2-IMP-SPEC-1000</v>
      </c>
      <c r="C46" s="8" t="str">
        <f>BPU!C46</f>
        <v>Fourniture et impression de 1 000 feuilles sur support et/ou avec des caractéristiques spéciales, dans la limite de 10 000 feuilles</v>
      </c>
      <c r="D46" s="8" t="str">
        <f>BPU!D46</f>
        <v>Tranche de 1 000 feuilles</v>
      </c>
      <c r="E46" s="21">
        <f>BPU!E46</f>
        <v>0</v>
      </c>
      <c r="F46" s="8">
        <f>'DQE internet'!F46+'DQE internet-téléphone'!F46+'DQE Face à face'!F46+'DQE Papier'!F46</f>
        <v>3</v>
      </c>
      <c r="G46" s="21">
        <f t="shared" si="0"/>
        <v>0</v>
      </c>
      <c r="H46" s="91">
        <f>BPU!F46</f>
        <v>0</v>
      </c>
      <c r="I46" s="24">
        <f t="shared" si="1"/>
        <v>0</v>
      </c>
    </row>
    <row r="47" spans="1:9" ht="63" hidden="1" x14ac:dyDescent="0.3">
      <c r="A47" s="123"/>
      <c r="B47" s="8" t="str">
        <f>BPU!B47</f>
        <v>2-IMP-SPEC-SUP</v>
      </c>
      <c r="C47" s="8" t="str">
        <f>BPU!C47</f>
        <v>Fourniture et impression de 1 000 feuilles supplémentaires sur support et/ou avec des caractéristiques spéciales au-delà de 10 000</v>
      </c>
      <c r="D47" s="8" t="str">
        <f>BPU!D47</f>
        <v>Tranche de 1 000 feuilles supplémentaires au-delà de 10 000</v>
      </c>
      <c r="E47" s="21">
        <f>BPU!E47</f>
        <v>0</v>
      </c>
      <c r="F47" s="8">
        <f>'DQE internet'!F47+'DQE internet-téléphone'!F47+'DQE Face à face'!F47+'DQE Papier'!F47</f>
        <v>0</v>
      </c>
      <c r="G47" s="21">
        <f t="shared" si="0"/>
        <v>0</v>
      </c>
      <c r="H47" s="91">
        <f>BPU!F47</f>
        <v>0</v>
      </c>
      <c r="I47" s="24">
        <f t="shared" si="1"/>
        <v>0</v>
      </c>
    </row>
    <row r="48" spans="1:9" ht="41.45" customHeight="1" x14ac:dyDescent="0.3">
      <c r="A48" s="123" t="str">
        <f>BPU!A48</f>
        <v>Routage</v>
      </c>
      <c r="B48" s="8" t="str">
        <f>BPU!B48</f>
        <v xml:space="preserve">2-MSP-100 </v>
      </c>
      <c r="C48" s="8" t="str">
        <f>BPU!C48</f>
        <v xml:space="preserve">Mise sous pli de 100 plis, dans la limite de 1 000 plis </v>
      </c>
      <c r="D48" s="8" t="str">
        <f>BPU!D48</f>
        <v>Tranche de 100 plis</v>
      </c>
      <c r="E48" s="21">
        <f>BPU!E48</f>
        <v>0</v>
      </c>
      <c r="F48" s="8">
        <f>'DQE internet'!F48+'DQE internet-téléphone'!F48+'DQE Face à face'!F48+'DQE Papier'!F48</f>
        <v>25</v>
      </c>
      <c r="G48" s="21">
        <f t="shared" si="0"/>
        <v>0</v>
      </c>
      <c r="H48" s="91">
        <f>BPU!F48</f>
        <v>0</v>
      </c>
      <c r="I48" s="24">
        <f t="shared" si="1"/>
        <v>0</v>
      </c>
    </row>
    <row r="49" spans="1:9" ht="31.5" x14ac:dyDescent="0.3">
      <c r="A49" s="123"/>
      <c r="B49" s="8" t="str">
        <f>BPU!B49</f>
        <v>2-MSP-1000</v>
      </c>
      <c r="C49" s="8" t="str">
        <f>BPU!C49</f>
        <v>Mise sous pli 1 000 plis, dans la limite de 10 000 plis</v>
      </c>
      <c r="D49" s="8" t="str">
        <f>BPU!D49</f>
        <v>Tranche de 1 000 plis</v>
      </c>
      <c r="E49" s="21">
        <f>BPU!E49</f>
        <v>0</v>
      </c>
      <c r="F49" s="8">
        <f>'DQE internet'!F49+'DQE internet-téléphone'!F49+'DQE Face à face'!F49+'DQE Papier'!F49</f>
        <v>14</v>
      </c>
      <c r="G49" s="21">
        <f t="shared" si="0"/>
        <v>0</v>
      </c>
      <c r="H49" s="91">
        <f>BPU!F49</f>
        <v>0</v>
      </c>
      <c r="I49" s="24">
        <f t="shared" si="1"/>
        <v>0</v>
      </c>
    </row>
    <row r="50" spans="1:9" ht="47.25" x14ac:dyDescent="0.3">
      <c r="A50" s="123"/>
      <c r="B50" s="8" t="str">
        <f>BPU!B50</f>
        <v xml:space="preserve">2-MSP-SUP-10000 </v>
      </c>
      <c r="C50" s="8" t="str">
        <f>BPU!C50</f>
        <v xml:space="preserve">Mise sous pli de 1 000 plis supplémentaires au-delà de 10 000 plis </v>
      </c>
      <c r="D50" s="8" t="str">
        <f>BPU!D50</f>
        <v>Tranche de 1 000 plis supplémentaires au-delà de 10 000</v>
      </c>
      <c r="E50" s="21">
        <f>BPU!E50</f>
        <v>0</v>
      </c>
      <c r="F50" s="8">
        <f>'DQE internet'!F50+'DQE internet-téléphone'!F50+'DQE Face à face'!F50+'DQE Papier'!F50</f>
        <v>6</v>
      </c>
      <c r="G50" s="21">
        <f t="shared" si="0"/>
        <v>0</v>
      </c>
      <c r="H50" s="91">
        <f>BPU!F50</f>
        <v>0</v>
      </c>
      <c r="I50" s="24">
        <f t="shared" si="1"/>
        <v>0</v>
      </c>
    </row>
    <row r="51" spans="1:9" ht="31.5" x14ac:dyDescent="0.3">
      <c r="A51" s="123"/>
      <c r="B51" s="8" t="str">
        <f>BPU!B51</f>
        <v xml:space="preserve">2-MSPL </v>
      </c>
      <c r="C51" s="8" t="str">
        <f>BPU!C51</f>
        <v>Mise sous pli personnalisée par groupe différent</v>
      </c>
      <c r="D51" s="8" t="str">
        <f>BPU!D51</f>
        <v>1 groupe d'envoi</v>
      </c>
      <c r="E51" s="21">
        <f>BPU!E51</f>
        <v>0</v>
      </c>
      <c r="F51" s="8">
        <f>'DQE internet'!F51+'DQE internet-téléphone'!F51+'DQE Face à face'!F51+'DQE Papier'!F51</f>
        <v>5</v>
      </c>
      <c r="G51" s="21">
        <f t="shared" si="0"/>
        <v>0</v>
      </c>
      <c r="H51" s="91">
        <f>BPU!F51</f>
        <v>0</v>
      </c>
      <c r="I51" s="24">
        <f t="shared" si="1"/>
        <v>0</v>
      </c>
    </row>
    <row r="52" spans="1:9" ht="31.5" hidden="1" x14ac:dyDescent="0.3">
      <c r="A52" s="123"/>
      <c r="B52" s="8" t="str">
        <f>BPU!B52</f>
        <v xml:space="preserve">2-ENV-STANDARD-C3 </v>
      </c>
      <c r="C52" s="8" t="str">
        <f>BPU!C52</f>
        <v>Enveloppe papier standard avec ou sans fenêtre format C3</v>
      </c>
      <c r="D52" s="8" t="str">
        <f>BPU!D52</f>
        <v>1 enveloppe</v>
      </c>
      <c r="E52" s="21">
        <f>BPU!E52</f>
        <v>0</v>
      </c>
      <c r="F52" s="8">
        <f>'DQE internet'!F52+'DQE internet-téléphone'!F52+'DQE Face à face'!F52+'DQE Papier'!F52</f>
        <v>0</v>
      </c>
      <c r="G52" s="21">
        <f t="shared" si="0"/>
        <v>0</v>
      </c>
      <c r="H52" s="91">
        <f>BPU!F52</f>
        <v>0</v>
      </c>
      <c r="I52" s="24">
        <f t="shared" si="1"/>
        <v>0</v>
      </c>
    </row>
    <row r="53" spans="1:9" ht="31.5" x14ac:dyDescent="0.3">
      <c r="A53" s="123"/>
      <c r="B53" s="8" t="str">
        <f>BPU!B53</f>
        <v xml:space="preserve">2-ENV-STANDARD-C4 </v>
      </c>
      <c r="C53" s="8" t="str">
        <f>BPU!C53</f>
        <v>Enveloppe papier standard avec ou sans fenêtre format C4</v>
      </c>
      <c r="D53" s="8" t="str">
        <f>BPU!D53</f>
        <v>1 enveloppe</v>
      </c>
      <c r="E53" s="21">
        <f>BPU!E53</f>
        <v>0</v>
      </c>
      <c r="F53" s="8">
        <f>'DQE internet'!F53+'DQE internet-téléphone'!F53+'DQE Face à face'!F53+'DQE Papier'!F53</f>
        <v>1760</v>
      </c>
      <c r="G53" s="21">
        <f t="shared" si="0"/>
        <v>0</v>
      </c>
      <c r="H53" s="91">
        <f>BPU!F53</f>
        <v>0</v>
      </c>
      <c r="I53" s="24">
        <f t="shared" si="1"/>
        <v>0</v>
      </c>
    </row>
    <row r="54" spans="1:9" ht="31.5" x14ac:dyDescent="0.3">
      <c r="A54" s="123"/>
      <c r="B54" s="8" t="str">
        <f>BPU!B54</f>
        <v xml:space="preserve">2-ENV-STANDARD-C5 </v>
      </c>
      <c r="C54" s="8" t="str">
        <f>BPU!C54</f>
        <v>Enveloppe papier standard avec ou sans fenêtre format C5</v>
      </c>
      <c r="D54" s="8" t="str">
        <f>BPU!D54</f>
        <v>1 enveloppe</v>
      </c>
      <c r="E54" s="21">
        <f>BPU!E54</f>
        <v>0</v>
      </c>
      <c r="F54" s="8">
        <f>'DQE internet'!F54+'DQE internet-téléphone'!F54+'DQE Face à face'!F54+'DQE Papier'!F54</f>
        <v>8000</v>
      </c>
      <c r="G54" s="21">
        <f t="shared" si="0"/>
        <v>0</v>
      </c>
      <c r="H54" s="91">
        <f>BPU!F54</f>
        <v>0</v>
      </c>
      <c r="I54" s="24">
        <f t="shared" si="1"/>
        <v>0</v>
      </c>
    </row>
    <row r="55" spans="1:9" ht="31.5" hidden="1" x14ac:dyDescent="0.3">
      <c r="A55" s="123"/>
      <c r="B55" s="8" t="str">
        <f>BPU!B55</f>
        <v xml:space="preserve">2-ENV-STANDARD-C6 </v>
      </c>
      <c r="C55" s="8" t="str">
        <f>BPU!C55</f>
        <v>Enveloppe papier standard avec ou sans fenêtre format C6</v>
      </c>
      <c r="D55" s="8" t="str">
        <f>BPU!D55</f>
        <v>1 enveloppe</v>
      </c>
      <c r="E55" s="21">
        <f>BPU!E55</f>
        <v>0</v>
      </c>
      <c r="F55" s="8">
        <f>'DQE internet'!F55+'DQE internet-téléphone'!F55+'DQE Face à face'!F55+'DQE Papier'!F55</f>
        <v>0</v>
      </c>
      <c r="G55" s="21">
        <f t="shared" si="0"/>
        <v>0</v>
      </c>
      <c r="H55" s="91">
        <f>BPU!F55</f>
        <v>0</v>
      </c>
      <c r="I55" s="24">
        <f t="shared" si="1"/>
        <v>0</v>
      </c>
    </row>
    <row r="56" spans="1:9" ht="31.5" hidden="1" x14ac:dyDescent="0.3">
      <c r="A56" s="123"/>
      <c r="B56" s="8" t="str">
        <f>BPU!B56</f>
        <v xml:space="preserve">2-ENV-STANDARD-DL </v>
      </c>
      <c r="C56" s="8" t="str">
        <f>BPU!C56</f>
        <v xml:space="preserve">Enveloppe papier standard avec ou sans fenêtre format DL (11x22cm) </v>
      </c>
      <c r="D56" s="8" t="str">
        <f>BPU!D56</f>
        <v>1 enveloppe</v>
      </c>
      <c r="E56" s="21">
        <f>BPU!E56</f>
        <v>0</v>
      </c>
      <c r="F56" s="8">
        <f>'DQE internet'!F56+'DQE internet-téléphone'!F56+'DQE Face à face'!F56+'DQE Papier'!F56</f>
        <v>0</v>
      </c>
      <c r="G56" s="21">
        <f t="shared" si="0"/>
        <v>0</v>
      </c>
      <c r="H56" s="91">
        <f>BPU!F56</f>
        <v>0</v>
      </c>
      <c r="I56" s="24">
        <f t="shared" si="1"/>
        <v>0</v>
      </c>
    </row>
    <row r="57" spans="1:9" ht="31.5" x14ac:dyDescent="0.3">
      <c r="A57" s="123"/>
      <c r="B57" s="8" t="str">
        <f>BPU!B57</f>
        <v>2-ENV-SUPPL</v>
      </c>
      <c r="C57" s="8" t="str">
        <f>BPU!C57</f>
        <v xml:space="preserve"> 	Coût supplémentaire pour une enveloppe </v>
      </c>
      <c r="D57" s="8" t="str">
        <f>BPU!D57</f>
        <v>1 enveloppe</v>
      </c>
      <c r="E57" s="21">
        <f>BPU!E57</f>
        <v>0</v>
      </c>
      <c r="F57" s="8">
        <f>'DQE internet'!F57+'DQE internet-téléphone'!F57+'DQE Face à face'!F57+'DQE Papier'!F57</f>
        <v>2760</v>
      </c>
      <c r="G57" s="21">
        <f t="shared" si="0"/>
        <v>0</v>
      </c>
      <c r="H57" s="91">
        <f>BPU!F57</f>
        <v>0</v>
      </c>
      <c r="I57" s="24">
        <f t="shared" si="1"/>
        <v>0</v>
      </c>
    </row>
    <row r="58" spans="1:9" ht="47.25" hidden="1" x14ac:dyDescent="0.3">
      <c r="A58" s="123"/>
      <c r="B58" s="8" t="str">
        <f>BPU!B58</f>
        <v>2-AFF-10-POIDS-20</v>
      </c>
      <c r="C58" s="8" t="str">
        <f>BPU!C58</f>
        <v>Affranchissement de 10 plis pour un poids inférieur ou égal à 20 grammes, dans la limite de 100 plis</v>
      </c>
      <c r="D58" s="8" t="str">
        <f>BPU!D58</f>
        <v>Tranche de 10 plis</v>
      </c>
      <c r="E58" s="21">
        <f>BPU!E58</f>
        <v>0</v>
      </c>
      <c r="F58" s="8">
        <f>'DQE internet'!F58+'DQE internet-téléphone'!F58+'DQE Face à face'!F58+'DQE Papier'!F58</f>
        <v>0</v>
      </c>
      <c r="G58" s="21">
        <f t="shared" si="0"/>
        <v>0</v>
      </c>
      <c r="H58" s="91">
        <f>BPU!F58</f>
        <v>0</v>
      </c>
      <c r="I58" s="24">
        <f t="shared" si="1"/>
        <v>0</v>
      </c>
    </row>
    <row r="59" spans="1:9" ht="47.25" hidden="1" x14ac:dyDescent="0.3">
      <c r="A59" s="123"/>
      <c r="B59" s="8" t="str">
        <f>BPU!B59</f>
        <v>2-AFF-100-POIDS-20</v>
      </c>
      <c r="C59" s="8" t="str">
        <f>BPU!C59</f>
        <v>Affranchissement de 100 plis pour un poids inférieur ou égal à 20 grammes, dans la limite de 1 000 plis</v>
      </c>
      <c r="D59" s="8" t="str">
        <f>BPU!D59</f>
        <v>Tranche de 100 plis</v>
      </c>
      <c r="E59" s="21">
        <f>BPU!E59</f>
        <v>0</v>
      </c>
      <c r="F59" s="8">
        <f>'DQE internet'!F59+'DQE internet-téléphone'!F59+'DQE Face à face'!F59+'DQE Papier'!F59</f>
        <v>0</v>
      </c>
      <c r="G59" s="21">
        <f t="shared" si="0"/>
        <v>0</v>
      </c>
      <c r="H59" s="91">
        <f>BPU!F59</f>
        <v>0</v>
      </c>
      <c r="I59" s="24">
        <f t="shared" si="1"/>
        <v>0</v>
      </c>
    </row>
    <row r="60" spans="1:9" ht="47.25" x14ac:dyDescent="0.3">
      <c r="A60" s="123"/>
      <c r="B60" s="8" t="str">
        <f>BPU!B60</f>
        <v>2-AFF-1000-POIDS-20</v>
      </c>
      <c r="C60" s="8" t="str">
        <f>BPU!C60</f>
        <v>Affranchissement de 1 000 plis pour un poids inférieur ou égal à 20 grammes, dans la limite de 10 000 plis</v>
      </c>
      <c r="D60" s="8" t="str">
        <f>BPU!D60</f>
        <v>Tranche de 1 000 plis</v>
      </c>
      <c r="E60" s="21">
        <f>BPU!E60</f>
        <v>0</v>
      </c>
      <c r="F60" s="8">
        <f>'DQE internet'!F60+'DQE internet-téléphone'!F60+'DQE Face à face'!F60+'DQE Papier'!F60</f>
        <v>10</v>
      </c>
      <c r="G60" s="21">
        <f t="shared" si="0"/>
        <v>0</v>
      </c>
      <c r="H60" s="91">
        <f>BPU!F60</f>
        <v>0</v>
      </c>
      <c r="I60" s="24">
        <f t="shared" si="1"/>
        <v>0</v>
      </c>
    </row>
    <row r="61" spans="1:9" ht="63" hidden="1" x14ac:dyDescent="0.3">
      <c r="A61" s="123"/>
      <c r="B61" s="8" t="str">
        <f>BPU!B61</f>
        <v>2-AFF-SUP-10000-POIDS-20</v>
      </c>
      <c r="C61" s="8" t="str">
        <f>BPU!C61</f>
        <v>Affranchissement de 1 000 plis supplémentaires d’un pli pour un poids inférieur ou égal à 20 grammes au-delà de 10 000 plis</v>
      </c>
      <c r="D61" s="8" t="str">
        <f>BPU!D61</f>
        <v>Tranche de 1 000 plis supplémentaires au-delà de 10 000</v>
      </c>
      <c r="E61" s="21">
        <f>BPU!E61</f>
        <v>0</v>
      </c>
      <c r="F61" s="8">
        <f>'DQE internet'!F61+'DQE internet-téléphone'!F61+'DQE Face à face'!F61+'DQE Papier'!F61</f>
        <v>0</v>
      </c>
      <c r="G61" s="21">
        <f t="shared" si="0"/>
        <v>0</v>
      </c>
      <c r="H61" s="91">
        <f>BPU!F61</f>
        <v>0</v>
      </c>
      <c r="I61" s="24">
        <f t="shared" si="1"/>
        <v>0</v>
      </c>
    </row>
    <row r="62" spans="1:9" ht="47.25" hidden="1" x14ac:dyDescent="0.3">
      <c r="A62" s="123"/>
      <c r="B62" s="8" t="str">
        <f>BPU!B62</f>
        <v>2-AFF-10-POIDS-100</v>
      </c>
      <c r="C62" s="8" t="str">
        <f>BPU!C62</f>
        <v>Affranchissement de 10 plis pour un poids de 21 à 100 grammes, dans la limite de 100 plis</v>
      </c>
      <c r="D62" s="8" t="str">
        <f>BPU!D62</f>
        <v>Tranche de 10 plis</v>
      </c>
      <c r="E62" s="21">
        <f>BPU!E62</f>
        <v>0</v>
      </c>
      <c r="F62" s="8">
        <f>'DQE internet'!F62+'DQE internet-téléphone'!F62+'DQE Face à face'!F62+'DQE Papier'!F62</f>
        <v>0</v>
      </c>
      <c r="G62" s="21">
        <f t="shared" si="0"/>
        <v>0</v>
      </c>
      <c r="H62" s="91">
        <f>BPU!F62</f>
        <v>0</v>
      </c>
      <c r="I62" s="24">
        <f t="shared" si="1"/>
        <v>0</v>
      </c>
    </row>
    <row r="63" spans="1:9" ht="47.25" hidden="1" x14ac:dyDescent="0.3">
      <c r="A63" s="123"/>
      <c r="B63" s="8" t="str">
        <f>BPU!B63</f>
        <v xml:space="preserve">2-AFF-100-POIDS-100 </v>
      </c>
      <c r="C63" s="8" t="str">
        <f>BPU!C63</f>
        <v>Affranchissement de 100 plis pour un poids de 21 à 100 grammes, dans la limite de 1 000 plis</v>
      </c>
      <c r="D63" s="8" t="str">
        <f>BPU!D63</f>
        <v>Tranche de 100 plis</v>
      </c>
      <c r="E63" s="21">
        <f>BPU!E63</f>
        <v>0</v>
      </c>
      <c r="F63" s="8">
        <f>'DQE internet'!F63+'DQE internet-téléphone'!F63+'DQE Face à face'!F63+'DQE Papier'!F63</f>
        <v>0</v>
      </c>
      <c r="G63" s="21">
        <f t="shared" si="0"/>
        <v>0</v>
      </c>
      <c r="H63" s="91">
        <f>BPU!F63</f>
        <v>0</v>
      </c>
      <c r="I63" s="24">
        <f t="shared" si="1"/>
        <v>0</v>
      </c>
    </row>
    <row r="64" spans="1:9" ht="47.25" hidden="1" x14ac:dyDescent="0.3">
      <c r="A64" s="123"/>
      <c r="B64" s="8" t="str">
        <f>BPU!B64</f>
        <v xml:space="preserve">2-AFF-1000-POIDS-100 </v>
      </c>
      <c r="C64" s="8" t="str">
        <f>BPU!C64</f>
        <v>Affranchissement de 1 000 plis pour un poids de 21 à 100 grammes, dans la limite de 10 000 plis</v>
      </c>
      <c r="D64" s="8" t="str">
        <f>BPU!D64</f>
        <v>Tranche de 1 000 plis</v>
      </c>
      <c r="E64" s="21">
        <f>BPU!E64</f>
        <v>0</v>
      </c>
      <c r="F64" s="8">
        <f>'DQE internet'!F64+'DQE internet-téléphone'!F64+'DQE Face à face'!F64+'DQE Papier'!F64</f>
        <v>0</v>
      </c>
      <c r="G64" s="21">
        <f t="shared" si="0"/>
        <v>0</v>
      </c>
      <c r="H64" s="91">
        <f>BPU!F64</f>
        <v>0</v>
      </c>
      <c r="I64" s="24">
        <f t="shared" si="1"/>
        <v>0</v>
      </c>
    </row>
    <row r="65" spans="1:9" ht="47.25" hidden="1" x14ac:dyDescent="0.3">
      <c r="A65" s="123"/>
      <c r="B65" s="8" t="str">
        <f>BPU!B65</f>
        <v xml:space="preserve">2-AFF-SUP-10000-POIDS-100 </v>
      </c>
      <c r="C65" s="8" t="str">
        <f>BPU!C65</f>
        <v>Affranchissement de 1 000 plis supplémentaires pour un poids de 21 à 100 grammes au-delà de 10 000 plis</v>
      </c>
      <c r="D65" s="8" t="str">
        <f>BPU!D65</f>
        <v>Tranche de 1 000 plis supplémentaires au-delà de 10 000</v>
      </c>
      <c r="E65" s="21">
        <f>BPU!E65</f>
        <v>0</v>
      </c>
      <c r="F65" s="8">
        <f>'DQE internet'!F65+'DQE internet-téléphone'!F65+'DQE Face à face'!F65+'DQE Papier'!F65</f>
        <v>0</v>
      </c>
      <c r="G65" s="21">
        <f t="shared" si="0"/>
        <v>0</v>
      </c>
      <c r="H65" s="91">
        <f>BPU!F65</f>
        <v>0</v>
      </c>
      <c r="I65" s="24">
        <f t="shared" si="1"/>
        <v>0</v>
      </c>
    </row>
    <row r="66" spans="1:9" ht="47.25" hidden="1" x14ac:dyDescent="0.3">
      <c r="A66" s="123"/>
      <c r="B66" s="8" t="str">
        <f>BPU!B66</f>
        <v>2-AFF-10-POIDS-250</v>
      </c>
      <c r="C66" s="8" t="str">
        <f>BPU!C66</f>
        <v>Affranchissement de 10 plis pour un poids de 101 à 250 grammes, dans la limite de 100 plis</v>
      </c>
      <c r="D66" s="8" t="str">
        <f>BPU!D66</f>
        <v>Tranche de 10 plis</v>
      </c>
      <c r="E66" s="21">
        <f>BPU!E66</f>
        <v>0</v>
      </c>
      <c r="F66" s="8">
        <f>'DQE internet'!F66+'DQE internet-téléphone'!F66+'DQE Face à face'!F66+'DQE Papier'!F66</f>
        <v>0</v>
      </c>
      <c r="G66" s="21">
        <f t="shared" si="0"/>
        <v>0</v>
      </c>
      <c r="H66" s="91">
        <f>BPU!F66</f>
        <v>0</v>
      </c>
      <c r="I66" s="24">
        <f t="shared" si="1"/>
        <v>0</v>
      </c>
    </row>
    <row r="67" spans="1:9" ht="47.25" hidden="1" x14ac:dyDescent="0.3">
      <c r="A67" s="123"/>
      <c r="B67" s="8" t="str">
        <f>BPU!B67</f>
        <v>2-AFF-100-POIDS-250</v>
      </c>
      <c r="C67" s="8" t="str">
        <f>BPU!C67</f>
        <v>Affranchissement de 100 plis pour un poids de 101 à 250 grammes, dans la limite de 1 000 plis</v>
      </c>
      <c r="D67" s="8" t="str">
        <f>BPU!D67</f>
        <v>Tranche de 100 plis</v>
      </c>
      <c r="E67" s="21">
        <f>BPU!E67</f>
        <v>0</v>
      </c>
      <c r="F67" s="8">
        <f>'DQE internet'!F67+'DQE internet-téléphone'!F67+'DQE Face à face'!F67+'DQE Papier'!F67</f>
        <v>0</v>
      </c>
      <c r="G67" s="21">
        <f t="shared" si="0"/>
        <v>0</v>
      </c>
      <c r="H67" s="91">
        <f>BPU!F67</f>
        <v>0</v>
      </c>
      <c r="I67" s="24">
        <f t="shared" si="1"/>
        <v>0</v>
      </c>
    </row>
    <row r="68" spans="1:9" ht="47.25" hidden="1" x14ac:dyDescent="0.3">
      <c r="A68" s="123"/>
      <c r="B68" s="8" t="str">
        <f>BPU!B68</f>
        <v>2-AFF-1000-POIDS-250</v>
      </c>
      <c r="C68" s="8" t="str">
        <f>BPU!C68</f>
        <v>Affranchissement de 1 000 plis pour un poids de 101 à 250 grammes, dans la limite de 10 000 plis</v>
      </c>
      <c r="D68" s="8" t="str">
        <f>BPU!D68</f>
        <v>Tranche de 1 000 plis</v>
      </c>
      <c r="E68" s="21">
        <f>BPU!E68</f>
        <v>0</v>
      </c>
      <c r="F68" s="8">
        <f>'DQE internet'!F68+'DQE internet-téléphone'!F68+'DQE Face à face'!F68+'DQE Papier'!F68</f>
        <v>0</v>
      </c>
      <c r="G68" s="21">
        <f t="shared" si="0"/>
        <v>0</v>
      </c>
      <c r="H68" s="91">
        <f>BPU!F68</f>
        <v>0</v>
      </c>
      <c r="I68" s="24">
        <f t="shared" si="1"/>
        <v>0</v>
      </c>
    </row>
    <row r="69" spans="1:9" ht="47.25" hidden="1" x14ac:dyDescent="0.3">
      <c r="A69" s="123"/>
      <c r="B69" s="8" t="str">
        <f>BPU!B69</f>
        <v>2-AFF-SUP-10000-POIDS-250</v>
      </c>
      <c r="C69" s="8" t="str">
        <f>BPU!C69</f>
        <v>Affranchissement de 1 000 plis supplémentaires pour un poids de 101 à 250 grammes au-delà de 10 000 plis</v>
      </c>
      <c r="D69" s="8" t="str">
        <f>BPU!D69</f>
        <v>Tranche de 1 000 plis supplémentaires au-delà de 10 000</v>
      </c>
      <c r="E69" s="21">
        <f>BPU!E69</f>
        <v>0</v>
      </c>
      <c r="F69" s="8">
        <f>'DQE internet'!F69+'DQE internet-téléphone'!F69+'DQE Face à face'!F69+'DQE Papier'!F69</f>
        <v>0</v>
      </c>
      <c r="G69" s="21">
        <f t="shared" si="0"/>
        <v>0</v>
      </c>
      <c r="H69" s="91">
        <f>BPU!F69</f>
        <v>0</v>
      </c>
      <c r="I69" s="24">
        <f t="shared" si="1"/>
        <v>0</v>
      </c>
    </row>
    <row r="70" spans="1:9" ht="47.25" x14ac:dyDescent="0.3">
      <c r="A70" s="123"/>
      <c r="B70" s="8" t="str">
        <f>BPU!B70</f>
        <v>2-AFF-10-POIDS-500</v>
      </c>
      <c r="C70" s="8" t="str">
        <f>BPU!C70</f>
        <v xml:space="preserve">Affranchissement de 10 plis pour un poids de 251 à 500 grammes, dans la limite de 100 plis </v>
      </c>
      <c r="D70" s="8" t="str">
        <f>BPU!D70</f>
        <v>Tranche de 10 plis</v>
      </c>
      <c r="E70" s="21">
        <f>BPU!E70</f>
        <v>0</v>
      </c>
      <c r="F70" s="8">
        <f>'DQE internet'!F70+'DQE internet-téléphone'!F70+'DQE Face à face'!F70+'DQE Papier'!F70</f>
        <v>6</v>
      </c>
      <c r="G70" s="21">
        <f t="shared" si="0"/>
        <v>0</v>
      </c>
      <c r="H70" s="91">
        <f>BPU!F70</f>
        <v>0</v>
      </c>
      <c r="I70" s="24">
        <f t="shared" si="1"/>
        <v>0</v>
      </c>
    </row>
    <row r="71" spans="1:9" ht="47.25" x14ac:dyDescent="0.3">
      <c r="A71" s="123"/>
      <c r="B71" s="8" t="str">
        <f>BPU!B71</f>
        <v>2-AFF-100-POIDS-500</v>
      </c>
      <c r="C71" s="8" t="str">
        <f>BPU!C71</f>
        <v xml:space="preserve">Affranchissement de 100 plis pour un poids de 251 à 500 grammes, dans la limite de 1 000 plis </v>
      </c>
      <c r="D71" s="8" t="str">
        <f>BPU!D71</f>
        <v>Tranche de 100 plis</v>
      </c>
      <c r="E71" s="21">
        <f>BPU!E71</f>
        <v>0</v>
      </c>
      <c r="F71" s="8">
        <f>'DQE internet'!F71+'DQE internet-téléphone'!F71+'DQE Face à face'!F71+'DQE Papier'!F71</f>
        <v>7</v>
      </c>
      <c r="G71" s="21">
        <f t="shared" si="0"/>
        <v>0</v>
      </c>
      <c r="H71" s="91">
        <f>BPU!F71</f>
        <v>0</v>
      </c>
      <c r="I71" s="24">
        <f t="shared" si="1"/>
        <v>0</v>
      </c>
    </row>
    <row r="72" spans="1:9" ht="47.25" x14ac:dyDescent="0.3">
      <c r="A72" s="123"/>
      <c r="B72" s="8" t="str">
        <f>BPU!B72</f>
        <v>2-AFF-1000-POIDS-500</v>
      </c>
      <c r="C72" s="8" t="str">
        <f>BPU!C72</f>
        <v>Affranchissement de 1 000 plis pour un poids de 251 à 500 grammes, dans la limite de 10 000 plis</v>
      </c>
      <c r="D72" s="8" t="str">
        <f>BPU!D72</f>
        <v>Tranche de 1 000 plis</v>
      </c>
      <c r="E72" s="21">
        <f>BPU!E72</f>
        <v>0</v>
      </c>
      <c r="F72" s="8">
        <f>'DQE internet'!F72+'DQE internet-téléphone'!F72+'DQE Face à face'!F72+'DQE Papier'!F72</f>
        <v>2</v>
      </c>
      <c r="G72" s="21">
        <f t="shared" ref="G72:G135" si="2">E72*F72</f>
        <v>0</v>
      </c>
      <c r="H72" s="91">
        <f>BPU!F72</f>
        <v>0</v>
      </c>
      <c r="I72" s="24">
        <f t="shared" ref="I72:I135" si="3">G72*(1+H72)</f>
        <v>0</v>
      </c>
    </row>
    <row r="73" spans="1:9" ht="47.25" hidden="1" x14ac:dyDescent="0.3">
      <c r="A73" s="123"/>
      <c r="B73" s="8" t="str">
        <f>BPU!B73</f>
        <v>2-AFF-SUP-10000-POIDS-500</v>
      </c>
      <c r="C73" s="8" t="str">
        <f>BPU!C73</f>
        <v>Affranchissement de 1 000 plis supplémentaires pour un poids de 251 à 500 grammes au-delà de 10 000 plis</v>
      </c>
      <c r="D73" s="8" t="str">
        <f>BPU!D73</f>
        <v>Tranche de 1 000 plis supplémentaires au-delà de 10 000</v>
      </c>
      <c r="E73" s="21">
        <f>BPU!E73</f>
        <v>0</v>
      </c>
      <c r="F73" s="8">
        <f>'DQE internet'!F73+'DQE internet-téléphone'!F73+'DQE Face à face'!F73+'DQE Papier'!F73</f>
        <v>0</v>
      </c>
      <c r="G73" s="21">
        <f t="shared" si="2"/>
        <v>0</v>
      </c>
      <c r="H73" s="91">
        <f>BPU!F73</f>
        <v>0</v>
      </c>
      <c r="I73" s="24">
        <f t="shared" si="3"/>
        <v>0</v>
      </c>
    </row>
    <row r="74" spans="1:9" ht="47.25" x14ac:dyDescent="0.3">
      <c r="A74" s="123"/>
      <c r="B74" s="8" t="str">
        <f>BPU!B74</f>
        <v xml:space="preserve">2-AFF-10-POIDS-3000 </v>
      </c>
      <c r="C74" s="8" t="str">
        <f>BPU!C74</f>
        <v>Affranchissement de 10 plis pour un poids de 500 à 3000 grammes, dans la limite de 100 plis</v>
      </c>
      <c r="D74" s="8" t="str">
        <f>BPU!D74</f>
        <v>Tranche de 10 plis</v>
      </c>
      <c r="E74" s="21">
        <f>BPU!E74</f>
        <v>0</v>
      </c>
      <c r="F74" s="8">
        <f>'DQE internet'!F74+'DQE internet-téléphone'!F74+'DQE Face à face'!F74+'DQE Papier'!F74</f>
        <v>6</v>
      </c>
      <c r="G74" s="21">
        <f t="shared" si="2"/>
        <v>0</v>
      </c>
      <c r="H74" s="91">
        <f>BPU!F74</f>
        <v>0</v>
      </c>
      <c r="I74" s="24">
        <f t="shared" si="3"/>
        <v>0</v>
      </c>
    </row>
    <row r="75" spans="1:9" ht="47.25" x14ac:dyDescent="0.3">
      <c r="A75" s="123"/>
      <c r="B75" s="8" t="str">
        <f>BPU!B75</f>
        <v>2-AFF-100-POIDS-3000</v>
      </c>
      <c r="C75" s="8" t="str">
        <f>BPU!C75</f>
        <v>Affranchissement de 100 plis pour un poids de 500 à 3000 grammes, dans la limite de 1 000 plis</v>
      </c>
      <c r="D75" s="8" t="str">
        <f>BPU!D75</f>
        <v>Tranche de 100 plis</v>
      </c>
      <c r="E75" s="21">
        <f>BPU!E75</f>
        <v>0</v>
      </c>
      <c r="F75" s="8">
        <f>'DQE internet'!F75+'DQE internet-téléphone'!F75+'DQE Face à face'!F75+'DQE Papier'!F75</f>
        <v>7</v>
      </c>
      <c r="G75" s="21">
        <f t="shared" si="2"/>
        <v>0</v>
      </c>
      <c r="H75" s="91">
        <f>BPU!F75</f>
        <v>0</v>
      </c>
      <c r="I75" s="24">
        <f t="shared" si="3"/>
        <v>0</v>
      </c>
    </row>
    <row r="76" spans="1:9" ht="47.25" x14ac:dyDescent="0.3">
      <c r="A76" s="123"/>
      <c r="B76" s="8" t="str">
        <f>BPU!B76</f>
        <v>2-AFF-1000-POIDS-3000</v>
      </c>
      <c r="C76" s="8" t="str">
        <f>BPU!C76</f>
        <v>Affranchissement de 1 000 plis pour un poids de 500 à 3000 grammes, dans la limite de 10 000 plis</v>
      </c>
      <c r="D76" s="8" t="str">
        <f>BPU!D76</f>
        <v>Tranche de 1 000 plis</v>
      </c>
      <c r="E76" s="21">
        <f>BPU!E76</f>
        <v>0</v>
      </c>
      <c r="F76" s="8">
        <f>'DQE internet'!F76+'DQE internet-téléphone'!F76+'DQE Face à face'!F76+'DQE Papier'!F76</f>
        <v>1</v>
      </c>
      <c r="G76" s="21">
        <f t="shared" si="2"/>
        <v>0</v>
      </c>
      <c r="H76" s="91">
        <f>BPU!F76</f>
        <v>0</v>
      </c>
      <c r="I76" s="24">
        <f t="shared" si="3"/>
        <v>0</v>
      </c>
    </row>
    <row r="77" spans="1:9" ht="47.25" hidden="1" x14ac:dyDescent="0.3">
      <c r="A77" s="123"/>
      <c r="B77" s="8" t="str">
        <f>BPU!B77</f>
        <v>2-AFF-SUP-10000-POIDS-3000</v>
      </c>
      <c r="C77" s="8" t="str">
        <f>BPU!C77</f>
        <v>Affranchissement de 1 000 plis supplémentaires pour un poids de 500 à 3000 grammes au-delà de 10 000 plis</v>
      </c>
      <c r="D77" s="8" t="str">
        <f>BPU!D77</f>
        <v>Tranche de 1 000 plis supplémentaires au-delà de 10 000</v>
      </c>
      <c r="E77" s="21">
        <f>BPU!E77</f>
        <v>0</v>
      </c>
      <c r="F77" s="8">
        <f>'DQE internet'!F77+'DQE internet-téléphone'!F77+'DQE Face à face'!F77+'DQE Papier'!F77</f>
        <v>0</v>
      </c>
      <c r="G77" s="21">
        <f t="shared" si="2"/>
        <v>0</v>
      </c>
      <c r="H77" s="91">
        <f>BPU!F77</f>
        <v>0</v>
      </c>
      <c r="I77" s="24">
        <f t="shared" si="3"/>
        <v>0</v>
      </c>
    </row>
    <row r="78" spans="1:9" ht="30" hidden="1" customHeight="1" x14ac:dyDescent="0.3">
      <c r="A78" s="123"/>
      <c r="B78" s="8" t="str">
        <f>BPU!B78</f>
        <v xml:space="preserve">2-ROUT-SPEC </v>
      </c>
      <c r="C78" s="8" t="str">
        <f>BPU!C78</f>
        <v>Routage non standard de plis</v>
      </c>
      <c r="D78" s="8" t="str">
        <f>BPU!D78</f>
        <v>1 pli</v>
      </c>
      <c r="E78" s="21">
        <f>BPU!E78</f>
        <v>0</v>
      </c>
      <c r="F78" s="8">
        <f>'DQE internet'!F78+'DQE internet-téléphone'!F78+'DQE Face à face'!F78+'DQE Papier'!F78</f>
        <v>0</v>
      </c>
      <c r="G78" s="21">
        <f t="shared" si="2"/>
        <v>0</v>
      </c>
      <c r="H78" s="91">
        <f>BPU!F78</f>
        <v>0</v>
      </c>
      <c r="I78" s="24">
        <f t="shared" si="3"/>
        <v>0</v>
      </c>
    </row>
    <row r="79" spans="1:9" ht="222" customHeight="1" x14ac:dyDescent="0.3">
      <c r="A79" s="123" t="str">
        <f>BPU!A79</f>
        <v>Saisie de questionnaires et contrôle des données</v>
      </c>
      <c r="B79" s="8" t="str">
        <f>BPU!B79</f>
        <v>2-SAIS-MAN-10</v>
      </c>
      <c r="C79" s="8" t="str">
        <f>BPU!C79</f>
        <v>Saisie manuelle de questionnaires 10 questionnaires, dans la limite de 100 questionnaires</v>
      </c>
      <c r="D79" s="8" t="str">
        <f>BPU!D79</f>
        <v>Tranche de 10 questionnaires</v>
      </c>
      <c r="E79" s="21">
        <f>BPU!E79</f>
        <v>0</v>
      </c>
      <c r="F79" s="8">
        <f>'DQE internet'!F79+'DQE internet-téléphone'!F79+'DQE Face à face'!F79+'DQE Papier'!F79</f>
        <v>4</v>
      </c>
      <c r="G79" s="21">
        <f t="shared" si="2"/>
        <v>0</v>
      </c>
      <c r="H79" s="91">
        <f>BPU!F79</f>
        <v>0</v>
      </c>
      <c r="I79" s="24">
        <f t="shared" si="3"/>
        <v>0</v>
      </c>
    </row>
    <row r="80" spans="1:9" ht="31.5" x14ac:dyDescent="0.3">
      <c r="A80" s="123"/>
      <c r="B80" s="8" t="str">
        <f>BPU!B80</f>
        <v>2-SAIS-MAN-100</v>
      </c>
      <c r="C80" s="8" t="str">
        <f>BPU!C80</f>
        <v>Saisie manuelle de questionnaires 100 questionnaires</v>
      </c>
      <c r="D80" s="8" t="str">
        <f>BPU!D80</f>
        <v>Tranche de 100 questionnaires</v>
      </c>
      <c r="E80" s="21">
        <f>BPU!E80</f>
        <v>0</v>
      </c>
      <c r="F80" s="8">
        <f>'DQE internet'!F80+'DQE internet-téléphone'!F80+'DQE Face à face'!F80+'DQE Papier'!F80</f>
        <v>6</v>
      </c>
      <c r="G80" s="21">
        <f t="shared" si="2"/>
        <v>0</v>
      </c>
      <c r="H80" s="91">
        <f>BPU!F80</f>
        <v>0</v>
      </c>
      <c r="I80" s="24">
        <f t="shared" si="3"/>
        <v>0</v>
      </c>
    </row>
    <row r="81" spans="1:9" ht="31.5" x14ac:dyDescent="0.3">
      <c r="A81" s="123"/>
      <c r="B81" s="8" t="str">
        <f>BPU!B81</f>
        <v>2-LECT-OPT-10</v>
      </c>
      <c r="C81" s="8" t="str">
        <f>BPU!C81</f>
        <v>Lecture optique de 10 questionnaires, dans la limite de 100 questionnaires</v>
      </c>
      <c r="D81" s="8" t="str">
        <f>BPU!D81</f>
        <v>Tranche de 10 questionnaires</v>
      </c>
      <c r="E81" s="21">
        <f>BPU!E81</f>
        <v>0</v>
      </c>
      <c r="F81" s="8">
        <f>'DQE internet'!F81+'DQE internet-téléphone'!F81+'DQE Face à face'!F81+'DQE Papier'!F81</f>
        <v>2</v>
      </c>
      <c r="G81" s="21">
        <f t="shared" si="2"/>
        <v>0</v>
      </c>
      <c r="H81" s="91">
        <f>BPU!F81</f>
        <v>0</v>
      </c>
      <c r="I81" s="24">
        <f t="shared" si="3"/>
        <v>0</v>
      </c>
    </row>
    <row r="82" spans="1:9" ht="31.5" x14ac:dyDescent="0.3">
      <c r="A82" s="123"/>
      <c r="B82" s="8" t="str">
        <f>BPU!B82</f>
        <v>2-LECT-OPT-100</v>
      </c>
      <c r="C82" s="8" t="str">
        <f>BPU!C82</f>
        <v>Lecture optique de 100 questionnaires, dans la limite de 1 000 questionnaires</v>
      </c>
      <c r="D82" s="8" t="str">
        <f>BPU!D82</f>
        <v>Tranche de 100 questionnaires</v>
      </c>
      <c r="E82" s="21">
        <f>BPU!E82</f>
        <v>0</v>
      </c>
      <c r="F82" s="8">
        <f>'DQE internet'!F82+'DQE internet-téléphone'!F82+'DQE Face à face'!F82+'DQE Papier'!F82</f>
        <v>1</v>
      </c>
      <c r="G82" s="21">
        <f t="shared" si="2"/>
        <v>0</v>
      </c>
      <c r="H82" s="91">
        <f>BPU!F82</f>
        <v>0</v>
      </c>
      <c r="I82" s="24">
        <f t="shared" si="3"/>
        <v>0</v>
      </c>
    </row>
    <row r="83" spans="1:9" ht="47.25" x14ac:dyDescent="0.3">
      <c r="A83" s="123"/>
      <c r="B83" s="8" t="str">
        <f>BPU!B83</f>
        <v>2-LECT-OPT-1000</v>
      </c>
      <c r="C83" s="8" t="str">
        <f>BPU!C83</f>
        <v>Lecture optique de 1 000 questionnaires, dans la limite de 10 000 questionnaires</v>
      </c>
      <c r="D83" s="8" t="str">
        <f>BPU!D83</f>
        <v>Tranche de 1 000 questionnaires</v>
      </c>
      <c r="E83" s="21">
        <f>BPU!E83</f>
        <v>0</v>
      </c>
      <c r="F83" s="8">
        <f>'DQE internet'!F83+'DQE internet-téléphone'!F83+'DQE Face à face'!F83+'DQE Papier'!F83</f>
        <v>1</v>
      </c>
      <c r="G83" s="21">
        <f t="shared" si="2"/>
        <v>0</v>
      </c>
      <c r="H83" s="91">
        <f>BPU!F83</f>
        <v>0</v>
      </c>
      <c r="I83" s="24">
        <f t="shared" si="3"/>
        <v>0</v>
      </c>
    </row>
    <row r="84" spans="1:9" ht="63" hidden="1" x14ac:dyDescent="0.3">
      <c r="A84" s="123"/>
      <c r="B84" s="8" t="str">
        <f>BPU!B84</f>
        <v>2-LECT-OPT- SUP-10000</v>
      </c>
      <c r="C84" s="8" t="str">
        <f>BPU!C84</f>
        <v xml:space="preserve">Lecture optique de 1 000 questionnaires supplémentaires au-delà de 10 000 questionnaires </v>
      </c>
      <c r="D84" s="8" t="str">
        <f>BPU!D84</f>
        <v>Tranche de 1 000 questionnaires supplémentaires au-delà de 10 000</v>
      </c>
      <c r="E84" s="21">
        <f>BPU!E84</f>
        <v>0</v>
      </c>
      <c r="F84" s="8">
        <f>'DQE internet'!F84+'DQE internet-téléphone'!F84+'DQE Face à face'!F84+'DQE Papier'!F84</f>
        <v>0</v>
      </c>
      <c r="G84" s="21">
        <f t="shared" si="2"/>
        <v>0</v>
      </c>
      <c r="H84" s="91">
        <f>BPU!F84</f>
        <v>0</v>
      </c>
      <c r="I84" s="24">
        <f t="shared" si="3"/>
        <v>0</v>
      </c>
    </row>
    <row r="85" spans="1:9" ht="63" x14ac:dyDescent="0.3">
      <c r="A85" s="123"/>
      <c r="B85" s="8" t="str">
        <f>BPU!B85</f>
        <v>2-CTRL-ACQ-10</v>
      </c>
      <c r="C85" s="8" t="str">
        <f>BPU!C85</f>
        <v>Contrôle de l’acquisition de données via saisie et lecture optique de 10 questionnaires, dans la limite de 100 questionnaires</v>
      </c>
      <c r="D85" s="8" t="str">
        <f>BPU!D85</f>
        <v>Tranche de 10 questionnaires</v>
      </c>
      <c r="E85" s="21">
        <f>BPU!E85</f>
        <v>0</v>
      </c>
      <c r="F85" s="8">
        <f>'DQE internet'!F85+'DQE internet-téléphone'!F85+'DQE Face à face'!F85+'DQE Papier'!F85</f>
        <v>6</v>
      </c>
      <c r="G85" s="21">
        <f t="shared" si="2"/>
        <v>0</v>
      </c>
      <c r="H85" s="91">
        <f>BPU!F85</f>
        <v>0</v>
      </c>
      <c r="I85" s="24">
        <f t="shared" si="3"/>
        <v>0</v>
      </c>
    </row>
    <row r="86" spans="1:9" ht="63" x14ac:dyDescent="0.3">
      <c r="A86" s="123"/>
      <c r="B86" s="8" t="str">
        <f>BPU!B86</f>
        <v>2-CTRL-ACQ-100</v>
      </c>
      <c r="C86" s="8" t="str">
        <f>BPU!C86</f>
        <v>Contrôle de l’acquisition de données via saisie et lecture optique de 100 questionnaires, dans la limite de 1 000 questionnaires</v>
      </c>
      <c r="D86" s="8" t="str">
        <f>BPU!D86</f>
        <v>Tranche de 100 questionnaires</v>
      </c>
      <c r="E86" s="21">
        <f>BPU!E86</f>
        <v>0</v>
      </c>
      <c r="F86" s="8">
        <f>'DQE internet'!F86+'DQE internet-téléphone'!F86+'DQE Face à face'!F86+'DQE Papier'!F86</f>
        <v>7</v>
      </c>
      <c r="G86" s="21">
        <f t="shared" si="2"/>
        <v>0</v>
      </c>
      <c r="H86" s="91">
        <f>BPU!F86</f>
        <v>0</v>
      </c>
      <c r="I86" s="24">
        <f t="shared" si="3"/>
        <v>0</v>
      </c>
    </row>
    <row r="87" spans="1:9" ht="63" x14ac:dyDescent="0.3">
      <c r="A87" s="123"/>
      <c r="B87" s="8" t="str">
        <f>BPU!B87</f>
        <v>2-CTRL-ACQ-1000</v>
      </c>
      <c r="C87" s="8" t="str">
        <f>BPU!C87</f>
        <v>Contrôle de l’acquisition de données via saisie et lecture optique de 1 000 questionnaires, dans la limite de 10 000 questionnaires</v>
      </c>
      <c r="D87" s="8" t="str">
        <f>BPU!D87</f>
        <v>Tranche de 1 000 questionnaires</v>
      </c>
      <c r="E87" s="21">
        <f>BPU!E87</f>
        <v>0</v>
      </c>
      <c r="F87" s="8">
        <f>'DQE internet'!F87+'DQE internet-téléphone'!F87+'DQE Face à face'!F87+'DQE Papier'!F87</f>
        <v>1</v>
      </c>
      <c r="G87" s="21">
        <f t="shared" si="2"/>
        <v>0</v>
      </c>
      <c r="H87" s="91">
        <f>BPU!F87</f>
        <v>0</v>
      </c>
      <c r="I87" s="24">
        <f t="shared" si="3"/>
        <v>0</v>
      </c>
    </row>
    <row r="88" spans="1:9" ht="63" hidden="1" x14ac:dyDescent="0.3">
      <c r="A88" s="123"/>
      <c r="B88" s="8" t="str">
        <f>BPU!B88</f>
        <v>2-CTRL-ACQ-SUP-10000</v>
      </c>
      <c r="C88" s="8" t="str">
        <f>BPU!C88</f>
        <v>Contrôle de l’acquisition de données via saisie et lecture optique de 1 000 questionnaires supplémentaires au-delà de 10 000 questionnaires</v>
      </c>
      <c r="D88" s="8" t="str">
        <f>BPU!D88</f>
        <v>Tranche de 1 000 questionnaires supplémentaires</v>
      </c>
      <c r="E88" s="21">
        <f>BPU!E88</f>
        <v>0</v>
      </c>
      <c r="F88" s="8">
        <f>'DQE internet'!F88+'DQE internet-téléphone'!F88+'DQE Face à face'!F88+'DQE Papier'!F88</f>
        <v>0</v>
      </c>
      <c r="G88" s="21">
        <f t="shared" si="2"/>
        <v>0</v>
      </c>
      <c r="H88" s="91">
        <f>BPU!F88</f>
        <v>0</v>
      </c>
      <c r="I88" s="24">
        <f t="shared" si="3"/>
        <v>0</v>
      </c>
    </row>
    <row r="89" spans="1:9" ht="129.6" customHeight="1" x14ac:dyDescent="0.3">
      <c r="A89" s="123" t="str">
        <f>BPU!A89</f>
        <v>Conception de questionnaire</v>
      </c>
      <c r="B89" s="8" t="str">
        <f>BPU!B89</f>
        <v>2-CONCEPT-QUEST-C-10</v>
      </c>
      <c r="C89" s="8" t="str">
        <f>BPU!C89</f>
        <v>Conception d’un questionnaire en création pour 10 questions</v>
      </c>
      <c r="D89" s="8" t="str">
        <f>BPU!D89</f>
        <v>10 questions</v>
      </c>
      <c r="E89" s="21">
        <f>BPU!E89</f>
        <v>0</v>
      </c>
      <c r="F89" s="8">
        <f>'DQE internet'!F89+'DQE internet-téléphone'!F89+'DQE Face à face'!F89+'DQE Papier'!F89</f>
        <v>2</v>
      </c>
      <c r="G89" s="21">
        <f t="shared" si="2"/>
        <v>0</v>
      </c>
      <c r="H89" s="91">
        <f>BPU!F89</f>
        <v>0</v>
      </c>
      <c r="I89" s="24">
        <f t="shared" si="3"/>
        <v>0</v>
      </c>
    </row>
    <row r="90" spans="1:9" ht="47.25" x14ac:dyDescent="0.3">
      <c r="A90" s="123"/>
      <c r="B90" s="8" t="str">
        <f>BPU!B90</f>
        <v>2-CONCEPT-QUEST-A-10</v>
      </c>
      <c r="C90" s="8" t="str">
        <f>BPU!C90</f>
        <v>Conception d’un questionnaire en adaptation d’un questionnaire existant pour 10 questions</v>
      </c>
      <c r="D90" s="8" t="str">
        <f>BPU!D90</f>
        <v>10 questions</v>
      </c>
      <c r="E90" s="21">
        <f>BPU!E90</f>
        <v>0</v>
      </c>
      <c r="F90" s="8">
        <f>'DQE internet'!F90+'DQE internet-téléphone'!F90+'DQE Face à face'!F90+'DQE Papier'!F90</f>
        <v>60</v>
      </c>
      <c r="G90" s="21">
        <f t="shared" si="2"/>
        <v>0</v>
      </c>
      <c r="H90" s="91">
        <f>BPU!F90</f>
        <v>0</v>
      </c>
      <c r="I90" s="24">
        <f t="shared" si="3"/>
        <v>0</v>
      </c>
    </row>
    <row r="91" spans="1:9" ht="99.6" customHeight="1" x14ac:dyDescent="0.3">
      <c r="A91" s="123" t="str">
        <f>BPU!A91</f>
        <v>Test de questionnaire</v>
      </c>
      <c r="B91" s="8" t="str">
        <f>BPU!B91</f>
        <v>2-TST-QUEST-FAF-10</v>
      </c>
      <c r="C91" s="8" t="str">
        <f>BPU!C91</f>
        <v>Test de questionnaire sur un échantillon restreint en mode face à face pour 10 enquêtés, dans la limite de 100 enquêtés</v>
      </c>
      <c r="D91" s="8" t="str">
        <f>BPU!D91</f>
        <v>Tranche de 10 enquêtés</v>
      </c>
      <c r="E91" s="21">
        <f>BPU!E91</f>
        <v>0</v>
      </c>
      <c r="F91" s="8">
        <f>'DQE internet'!F91+'DQE internet-téléphone'!F91+'DQE Face à face'!F91+'DQE Papier'!F91</f>
        <v>8</v>
      </c>
      <c r="G91" s="21">
        <f t="shared" si="2"/>
        <v>0</v>
      </c>
      <c r="H91" s="91">
        <f>BPU!F91</f>
        <v>0</v>
      </c>
      <c r="I91" s="24">
        <f t="shared" si="3"/>
        <v>0</v>
      </c>
    </row>
    <row r="92" spans="1:9" ht="63" x14ac:dyDescent="0.3">
      <c r="A92" s="123"/>
      <c r="B92" s="8" t="str">
        <f>BPU!B92</f>
        <v>2-TST-QUEST-TEL-10</v>
      </c>
      <c r="C92" s="8" t="str">
        <f>BPU!C92</f>
        <v>Test de questionnaire sur un échantillon restreint en mode téléphone pour 10 enquêtés, dans la limite de 100 enquêtés</v>
      </c>
      <c r="D92" s="8" t="str">
        <f>BPU!D92</f>
        <v>Tranche de 10 enquêtés</v>
      </c>
      <c r="E92" s="21">
        <f>BPU!E92</f>
        <v>0</v>
      </c>
      <c r="F92" s="8">
        <f>'DQE internet'!F92+'DQE internet-téléphone'!F92+'DQE Face à face'!F92+'DQE Papier'!F92</f>
        <v>6</v>
      </c>
      <c r="G92" s="21">
        <f t="shared" si="2"/>
        <v>0</v>
      </c>
      <c r="H92" s="91">
        <f>BPU!F92</f>
        <v>0</v>
      </c>
      <c r="I92" s="24">
        <f t="shared" si="3"/>
        <v>0</v>
      </c>
    </row>
    <row r="93" spans="1:9" ht="63" x14ac:dyDescent="0.3">
      <c r="A93" s="123"/>
      <c r="B93" s="8" t="str">
        <f>BPU!B93</f>
        <v>2-TST-QUEST-PAP-10</v>
      </c>
      <c r="C93" s="8" t="str">
        <f>BPU!C93</f>
        <v>Test de questionnaire sur un échantillon restreint en mode papier pour 10 enquêtés, dans la limite de 100 enquêtés</v>
      </c>
      <c r="D93" s="8" t="str">
        <f>BPU!D93</f>
        <v>Tranche de 10 enquêtés</v>
      </c>
      <c r="E93" s="21">
        <f>BPU!E93</f>
        <v>0</v>
      </c>
      <c r="F93" s="8">
        <f>'DQE internet'!F93+'DQE internet-téléphone'!F93+'DQE Face à face'!F93+'DQE Papier'!F93</f>
        <v>6</v>
      </c>
      <c r="G93" s="21">
        <f t="shared" si="2"/>
        <v>0</v>
      </c>
      <c r="H93" s="91">
        <f>BPU!F93</f>
        <v>0</v>
      </c>
      <c r="I93" s="24">
        <f t="shared" si="3"/>
        <v>0</v>
      </c>
    </row>
    <row r="94" spans="1:9" ht="63" x14ac:dyDescent="0.3">
      <c r="A94" s="123"/>
      <c r="B94" s="8" t="str">
        <f>BPU!B94</f>
        <v>2-TST-QUEST-WEB-10</v>
      </c>
      <c r="C94" s="8" t="str">
        <f>BPU!C94</f>
        <v>Test de questionnaire sur un échantillon restreint en mode internet pour 10 enquêtés, dans la limite de 100 enquêtés</v>
      </c>
      <c r="D94" s="8" t="str">
        <f>BPU!D94</f>
        <v>Tranche de 10 enquêtés</v>
      </c>
      <c r="E94" s="21">
        <f>BPU!E94</f>
        <v>0</v>
      </c>
      <c r="F94" s="8">
        <f>'DQE internet'!F94+'DQE internet-téléphone'!F94+'DQE Face à face'!F94+'DQE Papier'!F94</f>
        <v>8</v>
      </c>
      <c r="G94" s="21">
        <f t="shared" si="2"/>
        <v>0</v>
      </c>
      <c r="H94" s="91">
        <f>BPU!F94</f>
        <v>0</v>
      </c>
      <c r="I94" s="24">
        <f t="shared" si="3"/>
        <v>0</v>
      </c>
    </row>
    <row r="95" spans="1:9" ht="63" hidden="1" x14ac:dyDescent="0.3">
      <c r="A95" s="123"/>
      <c r="B95" s="8" t="str">
        <f>BPU!B95</f>
        <v>2-TST-QUEST-VIS-10</v>
      </c>
      <c r="C95" s="8" t="str">
        <f>BPU!C95</f>
        <v>Test de questionnaire sur un échantillon restreint en mode visioconférence pour 10 enquêtés, dans la limite de 100 enquêtés</v>
      </c>
      <c r="D95" s="8" t="str">
        <f>BPU!D95</f>
        <v>Tranche de 10 enquêtés</v>
      </c>
      <c r="E95" s="21">
        <f>BPU!E95</f>
        <v>0</v>
      </c>
      <c r="F95" s="8">
        <f>'DQE internet'!F95+'DQE internet-téléphone'!F95+'DQE Face à face'!F95+'DQE Papier'!F95</f>
        <v>0</v>
      </c>
      <c r="G95" s="21">
        <f t="shared" si="2"/>
        <v>0</v>
      </c>
      <c r="H95" s="91">
        <f>BPU!F95</f>
        <v>0</v>
      </c>
      <c r="I95" s="24">
        <f t="shared" si="3"/>
        <v>0</v>
      </c>
    </row>
    <row r="96" spans="1:9" ht="47.25" x14ac:dyDescent="0.3">
      <c r="A96" s="123"/>
      <c r="B96" s="8" t="str">
        <f>BPU!B96</f>
        <v>2-TST-QUEST-FAF-100</v>
      </c>
      <c r="C96" s="8" t="str">
        <f>BPU!C96</f>
        <v>Test de questionnaire sur un échantillon restreint en mode face à face pour 100 enquêtés</v>
      </c>
      <c r="D96" s="8" t="str">
        <f>BPU!D96</f>
        <v>Tranche de 100 enquêtés</v>
      </c>
      <c r="E96" s="21">
        <f>BPU!E96</f>
        <v>0</v>
      </c>
      <c r="F96" s="8">
        <f>'DQE internet'!F96+'DQE internet-téléphone'!F96+'DQE Face à face'!F96+'DQE Papier'!F96</f>
        <v>1</v>
      </c>
      <c r="G96" s="21">
        <f t="shared" si="2"/>
        <v>0</v>
      </c>
      <c r="H96" s="91">
        <f>BPU!F96</f>
        <v>0</v>
      </c>
      <c r="I96" s="24">
        <f t="shared" si="3"/>
        <v>0</v>
      </c>
    </row>
    <row r="97" spans="1:9" ht="47.25" x14ac:dyDescent="0.3">
      <c r="A97" s="123"/>
      <c r="B97" s="8" t="str">
        <f>BPU!B97</f>
        <v>2-TST-QUEST-TEL-100</v>
      </c>
      <c r="C97" s="8" t="str">
        <f>BPU!C97</f>
        <v>Test de questionnaire sur un échantillon restreint en mode téléphone pour 100 enquêtés</v>
      </c>
      <c r="D97" s="8" t="str">
        <f>BPU!D97</f>
        <v>Tranche de 100 enquêtés</v>
      </c>
      <c r="E97" s="21">
        <f>BPU!E97</f>
        <v>0</v>
      </c>
      <c r="F97" s="8">
        <f>'DQE internet'!F97+'DQE internet-téléphone'!F97+'DQE Face à face'!F97+'DQE Papier'!F97</f>
        <v>2</v>
      </c>
      <c r="G97" s="21">
        <f t="shared" si="2"/>
        <v>0</v>
      </c>
      <c r="H97" s="91">
        <f>BPU!F97</f>
        <v>0</v>
      </c>
      <c r="I97" s="24">
        <f t="shared" si="3"/>
        <v>0</v>
      </c>
    </row>
    <row r="98" spans="1:9" ht="47.25" x14ac:dyDescent="0.3">
      <c r="A98" s="123"/>
      <c r="B98" s="8" t="str">
        <f>BPU!B98</f>
        <v>2-TST-QUEST-PAP-100</v>
      </c>
      <c r="C98" s="8" t="str">
        <f>BPU!C98</f>
        <v>Test de questionnaire sur un échantillon restreint en mode papier pour 100 enquêtés</v>
      </c>
      <c r="D98" s="8" t="str">
        <f>BPU!D98</f>
        <v>Tranche de 100 enquêtés</v>
      </c>
      <c r="E98" s="21">
        <f>BPU!E98</f>
        <v>0</v>
      </c>
      <c r="F98" s="8">
        <f>'DQE internet'!F98+'DQE internet-téléphone'!F98+'DQE Face à face'!F98+'DQE Papier'!F98</f>
        <v>1</v>
      </c>
      <c r="G98" s="21">
        <f t="shared" si="2"/>
        <v>0</v>
      </c>
      <c r="H98" s="91">
        <f>BPU!F98</f>
        <v>0</v>
      </c>
      <c r="I98" s="24">
        <f t="shared" si="3"/>
        <v>0</v>
      </c>
    </row>
    <row r="99" spans="1:9" ht="47.25" x14ac:dyDescent="0.3">
      <c r="A99" s="123"/>
      <c r="B99" s="8" t="str">
        <f>BPU!B99</f>
        <v>2-TST-QUEST-WEB-100</v>
      </c>
      <c r="C99" s="8" t="str">
        <f>BPU!C99</f>
        <v>Test de questionnaire sur un échantillon restreint en mode internet pour 100 enquêtés</v>
      </c>
      <c r="D99" s="8" t="str">
        <f>BPU!D99</f>
        <v>Tranche de 100 enquêtés</v>
      </c>
      <c r="E99" s="21">
        <f>BPU!E99</f>
        <v>0</v>
      </c>
      <c r="F99" s="8">
        <f>'DQE internet'!F99+'DQE internet-téléphone'!F99+'DQE Face à face'!F99+'DQE Papier'!F99</f>
        <v>1</v>
      </c>
      <c r="G99" s="21">
        <f t="shared" si="2"/>
        <v>0</v>
      </c>
      <c r="H99" s="91">
        <f>BPU!F99</f>
        <v>0</v>
      </c>
      <c r="I99" s="24">
        <f t="shared" si="3"/>
        <v>0</v>
      </c>
    </row>
    <row r="100" spans="1:9" ht="47.25" hidden="1" x14ac:dyDescent="0.3">
      <c r="A100" s="123"/>
      <c r="B100" s="8" t="str">
        <f>BPU!B100</f>
        <v>2-TST-QUEST-VIS-100</v>
      </c>
      <c r="C100" s="8" t="str">
        <f>BPU!C100</f>
        <v>Test de questionnaire sur un échantillon restreint en mode visioconférence pour 100 enquêtés</v>
      </c>
      <c r="D100" s="8" t="str">
        <f>BPU!D100</f>
        <v>Tranche de 100 enquêtés</v>
      </c>
      <c r="E100" s="21">
        <f>BPU!E100</f>
        <v>0</v>
      </c>
      <c r="F100" s="8">
        <f>'DQE internet'!F100+'DQE internet-téléphone'!F100+'DQE Face à face'!F100+'DQE Papier'!F100</f>
        <v>0</v>
      </c>
      <c r="G100" s="21">
        <f t="shared" si="2"/>
        <v>0</v>
      </c>
      <c r="H100" s="91">
        <f>BPU!F100</f>
        <v>0</v>
      </c>
      <c r="I100" s="24">
        <f t="shared" si="3"/>
        <v>0</v>
      </c>
    </row>
    <row r="101" spans="1:9" ht="48.6" customHeight="1" x14ac:dyDescent="0.3">
      <c r="A101" s="123" t="str">
        <f>BPU!A101</f>
        <v>Formation</v>
      </c>
      <c r="B101" s="8" t="str">
        <f>BPU!B101</f>
        <v>2-FORM-PREP</v>
      </c>
      <c r="C101" s="8" t="str">
        <f>BPU!C101</f>
        <v>Préparation des documents et supports de formation relatifs à l’enquête : documents et support de présentation</v>
      </c>
      <c r="D101" s="8" t="str">
        <f>BPU!D101</f>
        <v>1 préparation</v>
      </c>
      <c r="E101" s="21">
        <f>BPU!E101</f>
        <v>0</v>
      </c>
      <c r="F101" s="8">
        <f>'DQE internet'!F101+'DQE internet-téléphone'!F101+'DQE Face à face'!F101+'DQE Papier'!F101</f>
        <v>4</v>
      </c>
      <c r="G101" s="21">
        <f t="shared" si="2"/>
        <v>0</v>
      </c>
      <c r="H101" s="91">
        <f>BPU!F101</f>
        <v>0</v>
      </c>
      <c r="I101" s="24">
        <f t="shared" si="3"/>
        <v>0</v>
      </c>
    </row>
    <row r="102" spans="1:9" ht="31.5" x14ac:dyDescent="0.3">
      <c r="A102" s="123"/>
      <c r="B102" s="8" t="str">
        <f>BPU!B102</f>
        <v>2-FORM-SESS</v>
      </c>
      <c r="C102" s="8" t="str">
        <f>BPU!C102</f>
        <v>Organisation et animation d’une session de formation relative à l’enquête</v>
      </c>
      <c r="D102" s="8" t="str">
        <f>BPU!D102</f>
        <v>1 session</v>
      </c>
      <c r="E102" s="21">
        <f>BPU!E102</f>
        <v>0</v>
      </c>
      <c r="F102" s="8">
        <f>'DQE internet'!F102+'DQE internet-téléphone'!F102+'DQE Face à face'!F102+'DQE Papier'!F102</f>
        <v>6</v>
      </c>
      <c r="G102" s="21">
        <f t="shared" si="2"/>
        <v>0</v>
      </c>
      <c r="H102" s="91">
        <f>BPU!F102</f>
        <v>0</v>
      </c>
      <c r="I102" s="24">
        <f t="shared" si="3"/>
        <v>0</v>
      </c>
    </row>
    <row r="103" spans="1:9" ht="97.5" customHeight="1" x14ac:dyDescent="0.3">
      <c r="A103" s="123" t="str">
        <f>BPU!A103</f>
        <v>Prise de rendez-vous</v>
      </c>
      <c r="B103" s="8" t="str">
        <f>BPU!B103</f>
        <v>2-CTACT-RDV-INDIV-STD -10</v>
      </c>
      <c r="C103" s="8" t="str">
        <f>BPU!C103</f>
        <v>Prise de contact ou prise de rendez-vous en horaire standard auprès de 10 individus à enquêter, dans la limite de 100 individus</v>
      </c>
      <c r="D103" s="8" t="str">
        <f>BPU!D103</f>
        <v>Tranches de 10 individus</v>
      </c>
      <c r="E103" s="21">
        <f>BPU!E103</f>
        <v>0</v>
      </c>
      <c r="F103" s="8">
        <f>'DQE internet'!F103+'DQE internet-téléphone'!F103+'DQE Face à face'!F103+'DQE Papier'!F103</f>
        <v>8</v>
      </c>
      <c r="G103" s="21">
        <f t="shared" si="2"/>
        <v>0</v>
      </c>
      <c r="H103" s="91">
        <f>BPU!F103</f>
        <v>0</v>
      </c>
      <c r="I103" s="24">
        <f t="shared" si="3"/>
        <v>0</v>
      </c>
    </row>
    <row r="104" spans="1:9" ht="63" x14ac:dyDescent="0.3">
      <c r="A104" s="123"/>
      <c r="B104" s="8" t="str">
        <f>BPU!B104</f>
        <v>2-CTACT-RDV-INDIV-STD -100</v>
      </c>
      <c r="C104" s="8" t="str">
        <f>BPU!C104</f>
        <v>Prise de contact ou prise de rendez-vous en horaire standard auprès de 100 individus à enquêter, dans la limite de 1 000 individus</v>
      </c>
      <c r="D104" s="8" t="str">
        <f>BPU!D104</f>
        <v>Tranches de 100 individus</v>
      </c>
      <c r="E104" s="21">
        <f>BPU!E104</f>
        <v>0</v>
      </c>
      <c r="F104" s="8">
        <f>'DQE internet'!F104+'DQE internet-téléphone'!F104+'DQE Face à face'!F104+'DQE Papier'!F104</f>
        <v>3</v>
      </c>
      <c r="G104" s="21">
        <f t="shared" si="2"/>
        <v>0</v>
      </c>
      <c r="H104" s="91">
        <f>BPU!F104</f>
        <v>0</v>
      </c>
      <c r="I104" s="24">
        <f t="shared" si="3"/>
        <v>0</v>
      </c>
    </row>
    <row r="105" spans="1:9" ht="63" x14ac:dyDescent="0.3">
      <c r="A105" s="123"/>
      <c r="B105" s="8" t="str">
        <f>BPU!B105</f>
        <v>2-CTACT-RDV-INDIV-STD -1000</v>
      </c>
      <c r="C105" s="8" t="str">
        <f>BPU!C105</f>
        <v>Prise de contact ou prise de rendez-vous en horaire standard auprès de 1 000 individus à enquêter, dans la limite de 10 000 individus</v>
      </c>
      <c r="D105" s="8" t="str">
        <f>BPU!D105</f>
        <v>Tranches de 1 000 individus</v>
      </c>
      <c r="E105" s="21">
        <f>BPU!E105</f>
        <v>0</v>
      </c>
      <c r="F105" s="8">
        <f>'DQE internet'!F105+'DQE internet-téléphone'!F105+'DQE Face à face'!F105+'DQE Papier'!F105</f>
        <v>6</v>
      </c>
      <c r="G105" s="21">
        <f t="shared" si="2"/>
        <v>0</v>
      </c>
      <c r="H105" s="91">
        <f>BPU!F105</f>
        <v>0</v>
      </c>
      <c r="I105" s="24">
        <f t="shared" si="3"/>
        <v>0</v>
      </c>
    </row>
    <row r="106" spans="1:9" ht="63" hidden="1" x14ac:dyDescent="0.3">
      <c r="A106" s="123"/>
      <c r="B106" s="8" t="str">
        <f>BPU!B106</f>
        <v>2-CTACT-RDV-INDIV-STD -SUP</v>
      </c>
      <c r="C106" s="8" t="str">
        <f>BPU!C106</f>
        <v>Prise de contact ou prise de rendez-vous en horaire standard auprès de 1 000 individus à enquêter supplémentaires au-delà de 10 000</v>
      </c>
      <c r="D106" s="8" t="str">
        <f>BPU!D106</f>
        <v>Tranche de 1 000 individus supplémentaires au-delà de 10 000</v>
      </c>
      <c r="E106" s="21">
        <f>BPU!E106</f>
        <v>0</v>
      </c>
      <c r="F106" s="8">
        <f>'DQE internet'!F106+'DQE internet-téléphone'!F106+'DQE Face à face'!F106+'DQE Papier'!F106</f>
        <v>0</v>
      </c>
      <c r="G106" s="21">
        <f t="shared" si="2"/>
        <v>0</v>
      </c>
      <c r="H106" s="91">
        <f>BPU!F106</f>
        <v>0</v>
      </c>
      <c r="I106" s="24">
        <f t="shared" si="3"/>
        <v>0</v>
      </c>
    </row>
    <row r="107" spans="1:9" ht="63" x14ac:dyDescent="0.3">
      <c r="A107" s="123"/>
      <c r="B107" s="8" t="str">
        <f>BPU!B107</f>
        <v>2-CTACT-RDV-INDIV-EXCPT -10</v>
      </c>
      <c r="C107" s="8" t="str">
        <f>BPU!C107</f>
        <v>Prise de contact ou prise de rendez-vous en horaire exceptionnel auprès de 10 individus à enquêter, dans la limite de 100 individus</v>
      </c>
      <c r="D107" s="8" t="str">
        <f>BPU!D107</f>
        <v>Tranches de 10 individus</v>
      </c>
      <c r="E107" s="21">
        <f>BPU!E107</f>
        <v>0</v>
      </c>
      <c r="F107" s="8">
        <f>'DQE internet'!F107+'DQE internet-téléphone'!F107+'DQE Face à face'!F107+'DQE Papier'!F107</f>
        <v>2</v>
      </c>
      <c r="G107" s="21">
        <f t="shared" si="2"/>
        <v>0</v>
      </c>
      <c r="H107" s="91">
        <f>BPU!F107</f>
        <v>0</v>
      </c>
      <c r="I107" s="24">
        <f t="shared" si="3"/>
        <v>0</v>
      </c>
    </row>
    <row r="108" spans="1:9" ht="63" x14ac:dyDescent="0.3">
      <c r="A108" s="123"/>
      <c r="B108" s="8" t="str">
        <f>BPU!B108</f>
        <v>2-CTACT-RDV-INDIV-EXCPT -100</v>
      </c>
      <c r="C108" s="8" t="str">
        <f>BPU!C108</f>
        <v>Prise de contact ou prise de rendez-vous en horaire exceptionnel auprès de 100 individus à enquêter, dans la limite de 1 000 individus</v>
      </c>
      <c r="D108" s="8" t="str">
        <f>BPU!D108</f>
        <v>Tranches de 100 individus</v>
      </c>
      <c r="E108" s="21">
        <f>BPU!E108</f>
        <v>0</v>
      </c>
      <c r="F108" s="8">
        <f>'DQE internet'!F108+'DQE internet-téléphone'!F108+'DQE Face à face'!F108+'DQE Papier'!F108</f>
        <v>8</v>
      </c>
      <c r="G108" s="21">
        <f t="shared" si="2"/>
        <v>0</v>
      </c>
      <c r="H108" s="91">
        <f>BPU!F108</f>
        <v>0</v>
      </c>
      <c r="I108" s="24">
        <f t="shared" si="3"/>
        <v>0</v>
      </c>
    </row>
    <row r="109" spans="1:9" ht="63" hidden="1" x14ac:dyDescent="0.3">
      <c r="A109" s="123"/>
      <c r="B109" s="8" t="str">
        <f>BPU!B109</f>
        <v>2-CTACT-RDV-INDIV-EXCPT -1000</v>
      </c>
      <c r="C109" s="8" t="str">
        <f>BPU!C109</f>
        <v>Prise de contact ou prise de rendez-vous en horaire exceptionnel auprès de 1 000 individus à enquêter, dans la limite de 10 000 individus</v>
      </c>
      <c r="D109" s="8" t="str">
        <f>BPU!D109</f>
        <v>Tranches de 1 000 individus</v>
      </c>
      <c r="E109" s="21">
        <f>BPU!E109</f>
        <v>0</v>
      </c>
      <c r="F109" s="8">
        <f>'DQE internet'!F109+'DQE internet-téléphone'!F109+'DQE Face à face'!F109+'DQE Papier'!F109</f>
        <v>0</v>
      </c>
      <c r="G109" s="21">
        <f t="shared" si="2"/>
        <v>0</v>
      </c>
      <c r="H109" s="91">
        <f>BPU!F109</f>
        <v>0</v>
      </c>
      <c r="I109" s="24">
        <f t="shared" si="3"/>
        <v>0</v>
      </c>
    </row>
    <row r="110" spans="1:9" ht="63" hidden="1" x14ac:dyDescent="0.3">
      <c r="A110" s="123"/>
      <c r="B110" s="8" t="str">
        <f>BPU!B110</f>
        <v>2-CTACT-RDV-INDIV-EXCPT -SUP</v>
      </c>
      <c r="C110" s="8" t="str">
        <f>BPU!C110</f>
        <v>Prise de contact ou prise de rendez-vous en horaire exceptionnel auprès de 1 000 individus supplémentaires à enquêter au-delà de 10 000</v>
      </c>
      <c r="D110" s="8" t="str">
        <f>BPU!D110</f>
        <v>Tranche de 1 000 individus supplémentaires au-delà de 10 000</v>
      </c>
      <c r="E110" s="21">
        <f>BPU!E110</f>
        <v>0</v>
      </c>
      <c r="F110" s="8">
        <f>'DQE internet'!F110+'DQE internet-téléphone'!F110+'DQE Face à face'!F110+'DQE Papier'!F110</f>
        <v>0</v>
      </c>
      <c r="G110" s="21">
        <f t="shared" si="2"/>
        <v>0</v>
      </c>
      <c r="H110" s="91">
        <f>BPU!F110</f>
        <v>0</v>
      </c>
      <c r="I110" s="24">
        <f t="shared" si="3"/>
        <v>0</v>
      </c>
    </row>
    <row r="111" spans="1:9" ht="63" x14ac:dyDescent="0.3">
      <c r="A111" s="123"/>
      <c r="B111" s="8" t="str">
        <f>BPU!B111</f>
        <v>2-CTACT-RDV-ORG-STD -10</v>
      </c>
      <c r="C111" s="8" t="str">
        <f>BPU!C111</f>
        <v>Prise de contact ou prise de rendez-vous en horaire standard auprès de 10 organismes à enquêter, dans la limite de 100 organismes</v>
      </c>
      <c r="D111" s="8" t="str">
        <f>BPU!D111</f>
        <v>Tranches de 10 organismes</v>
      </c>
      <c r="E111" s="21">
        <f>BPU!E111</f>
        <v>0</v>
      </c>
      <c r="F111" s="8">
        <f>'DQE internet'!F111+'DQE internet-téléphone'!F111+'DQE Face à face'!F111+'DQE Papier'!F111</f>
        <v>8</v>
      </c>
      <c r="G111" s="21">
        <f t="shared" si="2"/>
        <v>0</v>
      </c>
      <c r="H111" s="91">
        <f>BPU!F111</f>
        <v>0</v>
      </c>
      <c r="I111" s="24">
        <f t="shared" si="3"/>
        <v>0</v>
      </c>
    </row>
    <row r="112" spans="1:9" ht="63" x14ac:dyDescent="0.3">
      <c r="A112" s="123"/>
      <c r="B112" s="8" t="str">
        <f>BPU!B112</f>
        <v>2-CTACT-RDV-ORG-STD -100</v>
      </c>
      <c r="C112" s="8" t="str">
        <f>BPU!C112</f>
        <v>Prise de contact ou de prise rendez-vous en horaire standard auprès de 100 organismes à enquêter, dans la limite de 1 000 organismes</v>
      </c>
      <c r="D112" s="8" t="str">
        <f>BPU!D112</f>
        <v>Tranches de 100 organismes</v>
      </c>
      <c r="E112" s="21">
        <f>BPU!E112</f>
        <v>0</v>
      </c>
      <c r="F112" s="8">
        <f>'DQE internet'!F112+'DQE internet-téléphone'!F112+'DQE Face à face'!F112+'DQE Papier'!F112</f>
        <v>3</v>
      </c>
      <c r="G112" s="21">
        <f t="shared" si="2"/>
        <v>0</v>
      </c>
      <c r="H112" s="91">
        <f>BPU!F112</f>
        <v>0</v>
      </c>
      <c r="I112" s="24">
        <f t="shared" si="3"/>
        <v>0</v>
      </c>
    </row>
    <row r="113" spans="1:9" ht="134.1" customHeight="1" x14ac:dyDescent="0.3">
      <c r="A113" s="123"/>
      <c r="B113" s="8" t="str">
        <f>BPU!B113</f>
        <v>2-CTACT-RDV-ORG-STD -1000</v>
      </c>
      <c r="C113" s="8" t="str">
        <f>BPU!C113</f>
        <v>Prise de contact ou de prise rendez-vous en horaire standard auprès de 1 000 organismes à enquêter, dans la limite de 10 000 organismes</v>
      </c>
      <c r="D113" s="8" t="str">
        <f>BPU!D113</f>
        <v>Tranches de 1 000 organismes</v>
      </c>
      <c r="E113" s="21">
        <f>BPU!E113</f>
        <v>0</v>
      </c>
      <c r="F113" s="8">
        <f>'DQE internet'!F113+'DQE internet-téléphone'!F113+'DQE Face à face'!F113+'DQE Papier'!F113</f>
        <v>1</v>
      </c>
      <c r="G113" s="21">
        <f t="shared" si="2"/>
        <v>0</v>
      </c>
      <c r="H113" s="91">
        <f>BPU!F113</f>
        <v>0</v>
      </c>
      <c r="I113" s="24">
        <f t="shared" si="3"/>
        <v>0</v>
      </c>
    </row>
    <row r="114" spans="1:9" ht="63" hidden="1" x14ac:dyDescent="0.3">
      <c r="A114" s="123"/>
      <c r="B114" s="8" t="str">
        <f>BPU!B114</f>
        <v>2-CTACT-RDV-ORG-STD -SUP</v>
      </c>
      <c r="C114" s="8" t="str">
        <f>BPU!C114</f>
        <v>Prise de contact ou prise de rendez-vous en horaire standard auprès de 1 000 individus supplémentaires à enquêter au-delà de 10 000</v>
      </c>
      <c r="D114" s="8" t="str">
        <f>BPU!D114</f>
        <v>Tranche de 1 000 organismes supplémentaires au-delà de 10 000</v>
      </c>
      <c r="E114" s="21">
        <f>BPU!E114</f>
        <v>0</v>
      </c>
      <c r="F114" s="8">
        <f>'DQE internet'!F114+'DQE internet-téléphone'!F114+'DQE Face à face'!F114+'DQE Papier'!F114</f>
        <v>0</v>
      </c>
      <c r="G114" s="21">
        <f t="shared" si="2"/>
        <v>0</v>
      </c>
      <c r="H114" s="91">
        <f>BPU!F114</f>
        <v>0</v>
      </c>
      <c r="I114" s="24">
        <f t="shared" si="3"/>
        <v>0</v>
      </c>
    </row>
    <row r="115" spans="1:9" ht="113.45" customHeight="1" x14ac:dyDescent="0.3">
      <c r="A115" s="123"/>
      <c r="B115" s="8" t="str">
        <f>BPU!B115</f>
        <v>2-CTACT-RDV-ORG-EXCPT -10</v>
      </c>
      <c r="C115" s="8" t="str">
        <f>BPU!C115</f>
        <v>Prise de contact ou de prise rendez-vous en horaire exceptionnel auprès de 10 organismes à enquêter, dans la limite de 100 organismes</v>
      </c>
      <c r="D115" s="8" t="str">
        <f>BPU!D115</f>
        <v>Tranches de 10 organismes</v>
      </c>
      <c r="E115" s="21">
        <f>BPU!E115</f>
        <v>0</v>
      </c>
      <c r="F115" s="8">
        <f>'DQE internet'!F115+'DQE internet-téléphone'!F115+'DQE Face à face'!F115+'DQE Papier'!F115</f>
        <v>4</v>
      </c>
      <c r="G115" s="21">
        <f t="shared" si="2"/>
        <v>0</v>
      </c>
      <c r="H115" s="91">
        <f>BPU!F115</f>
        <v>0</v>
      </c>
      <c r="I115" s="24">
        <f t="shared" si="3"/>
        <v>0</v>
      </c>
    </row>
    <row r="116" spans="1:9" ht="63" x14ac:dyDescent="0.3">
      <c r="A116" s="123"/>
      <c r="B116" s="8" t="str">
        <f>BPU!B116</f>
        <v>2-CTACT-RDV-ORG-EXCPT -100</v>
      </c>
      <c r="C116" s="8" t="str">
        <f>BPU!C116</f>
        <v>Prise de contact ou de prise rendez-vous en horaire exceptionnel auprès de 100 organismes à enquêter, dans la limite de 1 000 organismes</v>
      </c>
      <c r="D116" s="8" t="str">
        <f>BPU!D116</f>
        <v>Tranches de 100 organismes</v>
      </c>
      <c r="E116" s="21">
        <f>BPU!E116</f>
        <v>0</v>
      </c>
      <c r="F116" s="8">
        <f>'DQE internet'!F116+'DQE internet-téléphone'!F116+'DQE Face à face'!F116+'DQE Papier'!F116</f>
        <v>1</v>
      </c>
      <c r="G116" s="21">
        <f t="shared" si="2"/>
        <v>0</v>
      </c>
      <c r="H116" s="91">
        <f>BPU!F116</f>
        <v>0</v>
      </c>
      <c r="I116" s="24">
        <f t="shared" si="3"/>
        <v>0</v>
      </c>
    </row>
    <row r="117" spans="1:9" ht="63" hidden="1" x14ac:dyDescent="0.3">
      <c r="A117" s="123"/>
      <c r="B117" s="8" t="str">
        <f>BPU!B117</f>
        <v>2-CTACT-RDV-ORG-EXCPT -1000</v>
      </c>
      <c r="C117" s="8" t="str">
        <f>BPU!C117</f>
        <v>Prise de contact ou de prise rendez-vous en horaire exceptionnel auprès de 1 000 organismes à enquêter, dans la limite de 10 000 organismes</v>
      </c>
      <c r="D117" s="8" t="str">
        <f>BPU!D117</f>
        <v>Tranches de 1 000 organismes</v>
      </c>
      <c r="E117" s="21">
        <f>BPU!E117</f>
        <v>0</v>
      </c>
      <c r="F117" s="8">
        <f>'DQE internet'!F117+'DQE internet-téléphone'!F117+'DQE Face à face'!F117+'DQE Papier'!F117</f>
        <v>0</v>
      </c>
      <c r="G117" s="21">
        <f t="shared" si="2"/>
        <v>0</v>
      </c>
      <c r="H117" s="91">
        <f>BPU!F117</f>
        <v>0</v>
      </c>
      <c r="I117" s="24">
        <f t="shared" si="3"/>
        <v>0</v>
      </c>
    </row>
    <row r="118" spans="1:9" ht="63" hidden="1" x14ac:dyDescent="0.3">
      <c r="A118" s="123"/>
      <c r="B118" s="8" t="str">
        <f>BPU!B118</f>
        <v>2-CTACT-RDV-ORG-EXCPT -SUP</v>
      </c>
      <c r="C118" s="8" t="str">
        <f>BPU!C118</f>
        <v>Prise de contact ou prise de rendez-vous en horaire exceptionnel auprès de 1 000 individus supplémentaires à enquêter au-delà de 10 000</v>
      </c>
      <c r="D118" s="8" t="str">
        <f>BPU!D118</f>
        <v>Tranche de 1 000 organismes supplémentaires au-delà de 10 000</v>
      </c>
      <c r="E118" s="21">
        <f>BPU!E118</f>
        <v>0</v>
      </c>
      <c r="F118" s="8">
        <f>'DQE internet'!F118+'DQE internet-téléphone'!F118+'DQE Face à face'!F118+'DQE Papier'!F118</f>
        <v>0</v>
      </c>
      <c r="G118" s="21">
        <f t="shared" si="2"/>
        <v>0</v>
      </c>
      <c r="H118" s="91">
        <f>BPU!F118</f>
        <v>0</v>
      </c>
      <c r="I118" s="24">
        <f t="shared" si="3"/>
        <v>0</v>
      </c>
    </row>
    <row r="119" spans="1:9" ht="43.5" customHeight="1" x14ac:dyDescent="0.3">
      <c r="A119" s="126" t="str">
        <f>BPU!A119</f>
        <v>Site internet</v>
      </c>
      <c r="B119" s="8" t="str">
        <f>BPU!B119</f>
        <v>2-SITE-INFO-AIDE</v>
      </c>
      <c r="C119" s="8" t="str">
        <f>BPU!C119</f>
        <v>Site d’information et d’aide aux enquêtés</v>
      </c>
      <c r="D119" s="8" t="str">
        <f>BPU!D119</f>
        <v>1 site</v>
      </c>
      <c r="E119" s="21">
        <f>BPU!E119</f>
        <v>0</v>
      </c>
      <c r="F119" s="8">
        <f>'DQE internet'!F119+'DQE internet-téléphone'!F119+'DQE Face à face'!F119+'DQE Papier'!F119</f>
        <v>4</v>
      </c>
      <c r="G119" s="21">
        <f t="shared" si="2"/>
        <v>0</v>
      </c>
      <c r="H119" s="91">
        <f>BPU!F119</f>
        <v>0</v>
      </c>
      <c r="I119" s="24">
        <f t="shared" si="3"/>
        <v>0</v>
      </c>
    </row>
    <row r="120" spans="1:9" ht="31.5" x14ac:dyDescent="0.3">
      <c r="A120" s="123" t="str">
        <f>BPU!A120</f>
        <v>Gestion de noms de domaine</v>
      </c>
      <c r="B120" s="8" t="str">
        <f>BPU!B120</f>
        <v>2-DOM-ACQ</v>
      </c>
      <c r="C120" s="8" t="str">
        <f>BPU!C120</f>
        <v xml:space="preserve">Acquisition d’un nom de domaine pour une année </v>
      </c>
      <c r="D120" s="8" t="str">
        <f>BPU!D120</f>
        <v>1 acquisition pour un an</v>
      </c>
      <c r="E120" s="21">
        <f>BPU!E120</f>
        <v>0</v>
      </c>
      <c r="F120" s="8">
        <f>'DQE internet'!F120+'DQE internet-téléphone'!F120+'DQE Face à face'!F120+'DQE Papier'!F120</f>
        <v>4</v>
      </c>
      <c r="G120" s="21">
        <f t="shared" si="2"/>
        <v>0</v>
      </c>
      <c r="H120" s="91">
        <f>BPU!F120</f>
        <v>0</v>
      </c>
      <c r="I120" s="24">
        <f t="shared" si="3"/>
        <v>0</v>
      </c>
    </row>
    <row r="121" spans="1:9" ht="31.5" x14ac:dyDescent="0.3">
      <c r="A121" s="123"/>
      <c r="B121" s="8" t="str">
        <f>BPU!B121</f>
        <v xml:space="preserve">2-DOM-RNVL </v>
      </c>
      <c r="C121" s="8" t="str">
        <f>BPU!C121</f>
        <v xml:space="preserve">Renouvellement d’un nom de domaine pour une année </v>
      </c>
      <c r="D121" s="8" t="str">
        <f>BPU!D121</f>
        <v>1 renouvellement pour un an</v>
      </c>
      <c r="E121" s="21">
        <f>BPU!E121</f>
        <v>0</v>
      </c>
      <c r="F121" s="8">
        <f>'DQE internet'!F121+'DQE internet-téléphone'!F121+'DQE Face à face'!F121+'DQE Papier'!F121</f>
        <v>9</v>
      </c>
      <c r="G121" s="21">
        <f t="shared" si="2"/>
        <v>0</v>
      </c>
      <c r="H121" s="91">
        <f>BPU!F121</f>
        <v>0</v>
      </c>
      <c r="I121" s="24">
        <f t="shared" si="3"/>
        <v>0</v>
      </c>
    </row>
    <row r="122" spans="1:9" ht="25.5" customHeight="1" x14ac:dyDescent="0.3">
      <c r="A122" s="123" t="str">
        <f>BPU!A122</f>
        <v>Assistance aux enquêtés</v>
      </c>
      <c r="B122" s="8" t="str">
        <f>BPU!B122</f>
        <v>2-HTL-STD-10</v>
      </c>
      <c r="C122" s="8" t="str">
        <f>BPU!C122</f>
        <v>Assistance aux enquêtés en horaire standard pour 10 sollicitations, dans la limite de 100 sollicitations</v>
      </c>
      <c r="D122" s="8" t="str">
        <f>BPU!D122</f>
        <v>Tranche de 10 sollicitations</v>
      </c>
      <c r="E122" s="21">
        <f>BPU!E122</f>
        <v>0</v>
      </c>
      <c r="F122" s="8">
        <f>'DQE internet'!F122+'DQE internet-téléphone'!F122+'DQE Face à face'!F122+'DQE Papier'!F122</f>
        <v>4</v>
      </c>
      <c r="G122" s="21">
        <f t="shared" si="2"/>
        <v>0</v>
      </c>
      <c r="H122" s="91">
        <f>BPU!F122</f>
        <v>0</v>
      </c>
      <c r="I122" s="24">
        <f t="shared" si="3"/>
        <v>0</v>
      </c>
    </row>
    <row r="123" spans="1:9" ht="39.950000000000003" customHeight="1" x14ac:dyDescent="0.3">
      <c r="A123" s="123"/>
      <c r="B123" s="8" t="str">
        <f>BPU!B123</f>
        <v>2-HTL-STD-100</v>
      </c>
      <c r="C123" s="8" t="str">
        <f>BPU!C123</f>
        <v>Assistance aux enquêtés en horaire standard pour 100 sollicitations, dans la limite de 1 000 sollicitations</v>
      </c>
      <c r="D123" s="8" t="str">
        <f>BPU!D123</f>
        <v>Tranche de 100 sollicitations</v>
      </c>
      <c r="E123" s="21">
        <f>BPU!E123</f>
        <v>0</v>
      </c>
      <c r="F123" s="8">
        <f>'DQE internet'!F123+'DQE internet-téléphone'!F123+'DQE Face à face'!F123+'DQE Papier'!F123</f>
        <v>11</v>
      </c>
      <c r="G123" s="21">
        <f t="shared" si="2"/>
        <v>0</v>
      </c>
      <c r="H123" s="91">
        <f>BPU!F123</f>
        <v>0</v>
      </c>
      <c r="I123" s="24">
        <f t="shared" si="3"/>
        <v>0</v>
      </c>
    </row>
    <row r="124" spans="1:9" ht="47.25" x14ac:dyDescent="0.3">
      <c r="A124" s="123"/>
      <c r="B124" s="8" t="str">
        <f>BPU!B124</f>
        <v>2-HTL-STD-1000</v>
      </c>
      <c r="C124" s="8" t="str">
        <f>BPU!C124</f>
        <v>Assistance aux enquêtés en horaire standard pour 1 000 sollicitations, dans la limite de 10 000 sollicitations</v>
      </c>
      <c r="D124" s="8" t="str">
        <f>BPU!D124</f>
        <v>Tranche de 1 000 sollicitations</v>
      </c>
      <c r="E124" s="21">
        <f>BPU!E124</f>
        <v>0</v>
      </c>
      <c r="F124" s="8">
        <f>'DQE internet'!F124+'DQE internet-téléphone'!F124+'DQE Face à face'!F124+'DQE Papier'!F124</f>
        <v>3</v>
      </c>
      <c r="G124" s="21">
        <f t="shared" si="2"/>
        <v>0</v>
      </c>
      <c r="H124" s="91">
        <f>BPU!F124</f>
        <v>0</v>
      </c>
      <c r="I124" s="24">
        <f t="shared" si="3"/>
        <v>0</v>
      </c>
    </row>
    <row r="125" spans="1:9" ht="63" hidden="1" x14ac:dyDescent="0.3">
      <c r="A125" s="123"/>
      <c r="B125" s="8" t="str">
        <f>BPU!B125</f>
        <v>2-HTL-STD-SUP</v>
      </c>
      <c r="C125" s="8" t="str">
        <f>BPU!C125</f>
        <v>Assistance aux enquêtés en horaire standard pour 1 000 sollicitations supplémentaires au-delà de 10 000</v>
      </c>
      <c r="D125" s="8" t="str">
        <f>BPU!D125</f>
        <v>Tranche 1000 sollicitations supplémentaires au-delà de 10 000</v>
      </c>
      <c r="E125" s="21">
        <f>BPU!E125</f>
        <v>0</v>
      </c>
      <c r="F125" s="8">
        <f>'DQE internet'!F125+'DQE internet-téléphone'!F125+'DQE Face à face'!F125+'DQE Papier'!F125</f>
        <v>0</v>
      </c>
      <c r="G125" s="21">
        <f t="shared" si="2"/>
        <v>0</v>
      </c>
      <c r="H125" s="91">
        <f>BPU!F125</f>
        <v>0</v>
      </c>
      <c r="I125" s="24">
        <f t="shared" si="3"/>
        <v>0</v>
      </c>
    </row>
    <row r="126" spans="1:9" ht="47.25" hidden="1" x14ac:dyDescent="0.3">
      <c r="A126" s="123"/>
      <c r="B126" s="8" t="str">
        <f>BPU!B126</f>
        <v>2-HTL-EXCPT-10</v>
      </c>
      <c r="C126" s="8" t="str">
        <f>BPU!C126</f>
        <v>Assistance aux enquêtés en horaire exceptionnel pour 10 sollicitations, dans la limite de 100 sollicitations</v>
      </c>
      <c r="D126" s="8" t="str">
        <f>BPU!D126</f>
        <v>Tranche de 10 sollicitations</v>
      </c>
      <c r="E126" s="21">
        <f>BPU!E126</f>
        <v>0</v>
      </c>
      <c r="F126" s="8">
        <f>'DQE internet'!F126+'DQE internet-téléphone'!F126+'DQE Face à face'!F126+'DQE Papier'!F126</f>
        <v>0</v>
      </c>
      <c r="G126" s="21">
        <f t="shared" si="2"/>
        <v>0</v>
      </c>
      <c r="H126" s="91">
        <f>BPU!F126</f>
        <v>0</v>
      </c>
      <c r="I126" s="24">
        <f t="shared" si="3"/>
        <v>0</v>
      </c>
    </row>
    <row r="127" spans="1:9" ht="47.25" x14ac:dyDescent="0.3">
      <c r="A127" s="123"/>
      <c r="B127" s="8" t="str">
        <f>BPU!B127</f>
        <v>2-HTL-EXCPT-100</v>
      </c>
      <c r="C127" s="8" t="str">
        <f>BPU!C127</f>
        <v>Assistance aux enquêtés en horaire exceptionnel pour 100 sollicitations, dans la limite de 1 000 sollicitations</v>
      </c>
      <c r="D127" s="8" t="str">
        <f>BPU!D127</f>
        <v>Tranche de 100 sollicitations</v>
      </c>
      <c r="E127" s="21">
        <f>BPU!E127</f>
        <v>0</v>
      </c>
      <c r="F127" s="8">
        <f>'DQE internet'!F127+'DQE internet-téléphone'!F127+'DQE Face à face'!F127+'DQE Papier'!F127</f>
        <v>2</v>
      </c>
      <c r="G127" s="21">
        <f t="shared" si="2"/>
        <v>0</v>
      </c>
      <c r="H127" s="91">
        <f>BPU!F127</f>
        <v>0</v>
      </c>
      <c r="I127" s="24">
        <f t="shared" si="3"/>
        <v>0</v>
      </c>
    </row>
    <row r="128" spans="1:9" ht="47.25" hidden="1" x14ac:dyDescent="0.3">
      <c r="A128" s="123"/>
      <c r="B128" s="8" t="str">
        <f>BPU!B128</f>
        <v>2-HTL-EXCPT-1000</v>
      </c>
      <c r="C128" s="8" t="str">
        <f>BPU!C128</f>
        <v>Assistance aux enquêtés en horaire exceptionnel pour 1 000 sollicitations, dans la limite de 10 000 sollicitations</v>
      </c>
      <c r="D128" s="8" t="str">
        <f>BPU!D128</f>
        <v>Tranche de 1 000 sollicitations</v>
      </c>
      <c r="E128" s="21">
        <f>BPU!E128</f>
        <v>0</v>
      </c>
      <c r="F128" s="8">
        <f>'DQE internet'!F128+'DQE internet-téléphone'!F128+'DQE Face à face'!F128+'DQE Papier'!F128</f>
        <v>0</v>
      </c>
      <c r="G128" s="21">
        <f t="shared" si="2"/>
        <v>0</v>
      </c>
      <c r="H128" s="91">
        <f>BPU!F128</f>
        <v>0</v>
      </c>
      <c r="I128" s="24">
        <f t="shared" si="3"/>
        <v>0</v>
      </c>
    </row>
    <row r="129" spans="1:9" ht="63" hidden="1" x14ac:dyDescent="0.3">
      <c r="A129" s="123"/>
      <c r="B129" s="8" t="str">
        <f>BPU!B129</f>
        <v>2-HTL-EXCPT-SUP</v>
      </c>
      <c r="C129" s="8" t="str">
        <f>BPU!C129</f>
        <v>Assistance aux enquêtés en horaire exceptionnel pour 1 000 sollicitations supplémentaires au-delà de 10 000</v>
      </c>
      <c r="D129" s="8" t="str">
        <f>BPU!D129</f>
        <v>Tranche de 1000 sollicitations supplémentaires au-delà de 10 000</v>
      </c>
      <c r="E129" s="21">
        <f>BPU!E129</f>
        <v>0</v>
      </c>
      <c r="F129" s="8">
        <f>'DQE internet'!F129+'DQE internet-téléphone'!F129+'DQE Face à face'!F129+'DQE Papier'!F129</f>
        <v>0</v>
      </c>
      <c r="G129" s="21">
        <f t="shared" si="2"/>
        <v>0</v>
      </c>
      <c r="H129" s="91">
        <f>BPU!F129</f>
        <v>0</v>
      </c>
      <c r="I129" s="24">
        <f t="shared" si="3"/>
        <v>0</v>
      </c>
    </row>
    <row r="130" spans="1:9" ht="47.25" x14ac:dyDescent="0.3">
      <c r="A130" s="123" t="str">
        <f>BPU!A130</f>
        <v>Collecte</v>
      </c>
      <c r="B130" s="8" t="str">
        <f>BPU!B130</f>
        <v>2-COL-ENLIGNE-MEO</v>
      </c>
      <c r="C130" s="8" t="str">
        <f>BPU!C130</f>
        <v>Mise à disposition d’une plateforme et d’une application pour une collecte en ligne : mise en œuvre</v>
      </c>
      <c r="D130" s="8" t="str">
        <f>BPU!D130</f>
        <v>1 plateforme</v>
      </c>
      <c r="E130" s="21">
        <f>BPU!E130</f>
        <v>0</v>
      </c>
      <c r="F130" s="8">
        <f>'DQE internet'!F130+'DQE internet-téléphone'!F130+'DQE Face à face'!F130+'DQE Papier'!F130</f>
        <v>2</v>
      </c>
      <c r="G130" s="21">
        <f t="shared" si="2"/>
        <v>0</v>
      </c>
      <c r="H130" s="91">
        <f>BPU!F130</f>
        <v>0</v>
      </c>
      <c r="I130" s="24">
        <f t="shared" si="3"/>
        <v>0</v>
      </c>
    </row>
    <row r="131" spans="1:9" ht="47.25" x14ac:dyDescent="0.3">
      <c r="A131" s="123"/>
      <c r="B131" s="8" t="str">
        <f>BPU!B131</f>
        <v>2-COL-ENLIGNE-1M-10000</v>
      </c>
      <c r="C131" s="8" t="str">
        <f>BPU!C131</f>
        <v>Application pour collecte en ligne pour une durée d’un mois pour un volume de moins de 10 000 réponses</v>
      </c>
      <c r="D131" s="8" t="str">
        <f>BPU!D131</f>
        <v>1 mois</v>
      </c>
      <c r="E131" s="21">
        <f>BPU!E131</f>
        <v>0</v>
      </c>
      <c r="F131" s="8">
        <f>'DQE internet'!F131+'DQE internet-téléphone'!F131+'DQE Face à face'!F131+'DQE Papier'!F131</f>
        <v>15</v>
      </c>
      <c r="G131" s="21">
        <f t="shared" si="2"/>
        <v>0</v>
      </c>
      <c r="H131" s="91">
        <f>BPU!F131</f>
        <v>0</v>
      </c>
      <c r="I131" s="24">
        <f t="shared" si="3"/>
        <v>0</v>
      </c>
    </row>
    <row r="132" spans="1:9" ht="47.25" x14ac:dyDescent="0.3">
      <c r="A132" s="123"/>
      <c r="B132" s="8" t="str">
        <f>BPU!B132</f>
        <v>2-COL-ENLIGNE-1M-100000</v>
      </c>
      <c r="C132" s="8" t="str">
        <f>BPU!C132</f>
        <v>Application pour collecte en ligne pour une durée d’un mois pour un volume de 10 001 à 100 000 réponses</v>
      </c>
      <c r="D132" s="8" t="str">
        <f>BPU!D132</f>
        <v>1 mois</v>
      </c>
      <c r="E132" s="21">
        <f>BPU!E132</f>
        <v>0</v>
      </c>
      <c r="F132" s="8">
        <f>'DQE internet'!F132+'DQE internet-téléphone'!F132+'DQE Face à face'!F132+'DQE Papier'!F132</f>
        <v>12</v>
      </c>
      <c r="G132" s="21">
        <f t="shared" si="2"/>
        <v>0</v>
      </c>
      <c r="H132" s="91">
        <f>BPU!F132</f>
        <v>0</v>
      </c>
      <c r="I132" s="24">
        <f t="shared" si="3"/>
        <v>0</v>
      </c>
    </row>
    <row r="133" spans="1:9" ht="47.25" x14ac:dyDescent="0.3">
      <c r="A133" s="123"/>
      <c r="B133" s="8" t="str">
        <f>BPU!B133</f>
        <v>2-COL-TELMEO</v>
      </c>
      <c r="C133" s="8" t="str">
        <f>BPU!C133</f>
        <v>Mise à disposition d’une plateforme et d’une application pour une collecte par téléphone : mise en œuvre</v>
      </c>
      <c r="D133" s="8" t="str">
        <f>BPU!D133</f>
        <v>1 plateforme</v>
      </c>
      <c r="E133" s="21">
        <f>BPU!E133</f>
        <v>0</v>
      </c>
      <c r="F133" s="8">
        <f>'DQE internet'!F133+'DQE internet-téléphone'!F133+'DQE Face à face'!F133+'DQE Papier'!F133</f>
        <v>2</v>
      </c>
      <c r="G133" s="21">
        <f t="shared" si="2"/>
        <v>0</v>
      </c>
      <c r="H133" s="91">
        <f>BPU!F133</f>
        <v>0</v>
      </c>
      <c r="I133" s="24">
        <f t="shared" si="3"/>
        <v>0</v>
      </c>
    </row>
    <row r="134" spans="1:9" ht="31.5" x14ac:dyDescent="0.3">
      <c r="A134" s="123"/>
      <c r="B134" s="8" t="str">
        <f>BPU!B134</f>
        <v>2-COL-TEL-INI</v>
      </c>
      <c r="C134" s="8" t="str">
        <f>BPU!C134</f>
        <v>Collecte pour l’introduction à l’enquête et au questionnaire</v>
      </c>
      <c r="D134" s="8" t="str">
        <f>BPU!D134</f>
        <v>1 présentation</v>
      </c>
      <c r="E134" s="21">
        <f>BPU!E134</f>
        <v>0</v>
      </c>
      <c r="F134" s="8">
        <f>'DQE internet'!F134+'DQE internet-téléphone'!F134+'DQE Face à face'!F134+'DQE Papier'!F134</f>
        <v>600</v>
      </c>
      <c r="G134" s="21">
        <f t="shared" si="2"/>
        <v>0</v>
      </c>
      <c r="H134" s="91">
        <f>BPU!F134</f>
        <v>0</v>
      </c>
      <c r="I134" s="24">
        <f t="shared" si="3"/>
        <v>0</v>
      </c>
    </row>
    <row r="135" spans="1:9" ht="31.5" x14ac:dyDescent="0.3">
      <c r="A135" s="123"/>
      <c r="B135" s="8" t="str">
        <f>BPU!B135</f>
        <v>2-COL-TEL-10</v>
      </c>
      <c r="C135" s="8" t="str">
        <f>BPU!C135</f>
        <v>Collecte pour une tranche de 10 minutes d’entretien téléphonique</v>
      </c>
      <c r="D135" s="8" t="str">
        <f>BPU!D135</f>
        <v>10 minutes</v>
      </c>
      <c r="E135" s="21">
        <f>BPU!E135</f>
        <v>0</v>
      </c>
      <c r="F135" s="8">
        <f>'DQE internet'!F135+'DQE internet-téléphone'!F135+'DQE Face à face'!F135+'DQE Papier'!F135</f>
        <v>600</v>
      </c>
      <c r="G135" s="21">
        <f t="shared" si="2"/>
        <v>0</v>
      </c>
      <c r="H135" s="91">
        <f>BPU!F135</f>
        <v>0</v>
      </c>
      <c r="I135" s="24">
        <f t="shared" si="3"/>
        <v>0</v>
      </c>
    </row>
    <row r="136" spans="1:9" ht="47.25" hidden="1" x14ac:dyDescent="0.3">
      <c r="A136" s="123"/>
      <c r="B136" s="8" t="str">
        <f>BPU!B136</f>
        <v>2-COL-VIS-MEO</v>
      </c>
      <c r="C136" s="8" t="str">
        <f>BPU!C136</f>
        <v>Mise à disposition d’une plateforme et d’une application pour une collecte par visioconférence : mise en œuvre</v>
      </c>
      <c r="D136" s="8" t="str">
        <f>BPU!D136</f>
        <v>1 plateforme</v>
      </c>
      <c r="E136" s="21">
        <f>BPU!E136</f>
        <v>0</v>
      </c>
      <c r="F136" s="8">
        <f>'DQE internet'!F136+'DQE internet-téléphone'!F136+'DQE Face à face'!F136+'DQE Papier'!F136</f>
        <v>0</v>
      </c>
      <c r="G136" s="21">
        <f t="shared" ref="G136:G201" si="4">E136*F136</f>
        <v>0</v>
      </c>
      <c r="H136" s="91">
        <f>BPU!F136</f>
        <v>0</v>
      </c>
      <c r="I136" s="24">
        <f t="shared" ref="I136:I201" si="5">G136*(1+H136)</f>
        <v>0</v>
      </c>
    </row>
    <row r="137" spans="1:9" ht="31.5" hidden="1" x14ac:dyDescent="0.3">
      <c r="A137" s="123"/>
      <c r="B137" s="8" t="str">
        <f>BPU!B137</f>
        <v>2-COL-VIS-INI</v>
      </c>
      <c r="C137" s="8" t="str">
        <f>BPU!C137</f>
        <v>Collecte pour l’introduction à l’enquête et au questionnaire</v>
      </c>
      <c r="D137" s="8" t="str">
        <f>BPU!D137</f>
        <v>1 présentation</v>
      </c>
      <c r="E137" s="21">
        <f>BPU!E137</f>
        <v>0</v>
      </c>
      <c r="F137" s="8">
        <f>'DQE internet'!F137+'DQE internet-téléphone'!F137+'DQE Face à face'!F137+'DQE Papier'!F137</f>
        <v>0</v>
      </c>
      <c r="G137" s="21">
        <f t="shared" si="4"/>
        <v>0</v>
      </c>
      <c r="H137" s="91">
        <f>BPU!F137</f>
        <v>0</v>
      </c>
      <c r="I137" s="24">
        <f t="shared" si="5"/>
        <v>0</v>
      </c>
    </row>
    <row r="138" spans="1:9" ht="31.5" hidden="1" x14ac:dyDescent="0.3">
      <c r="A138" s="123"/>
      <c r="B138" s="8" t="str">
        <f>BPU!B138</f>
        <v>2-COL-VIS-10</v>
      </c>
      <c r="C138" s="8" t="str">
        <f>BPU!C138</f>
        <v>Collecte pour une tranche de 10 minutes d’entretien par visioconférence</v>
      </c>
      <c r="D138" s="8" t="str">
        <f>BPU!D138</f>
        <v>10 minutes</v>
      </c>
      <c r="E138" s="21">
        <f>BPU!E138</f>
        <v>0</v>
      </c>
      <c r="F138" s="8">
        <f>'DQE internet'!F138+'DQE internet-téléphone'!F138+'DQE Face à face'!F138+'DQE Papier'!F138</f>
        <v>0</v>
      </c>
      <c r="G138" s="21">
        <f t="shared" si="4"/>
        <v>0</v>
      </c>
      <c r="H138" s="91">
        <f>BPU!F138</f>
        <v>0</v>
      </c>
      <c r="I138" s="24">
        <f t="shared" si="5"/>
        <v>0</v>
      </c>
    </row>
    <row r="139" spans="1:9" ht="47.25" x14ac:dyDescent="0.3">
      <c r="A139" s="123"/>
      <c r="B139" s="8" t="str">
        <f>BPU!B139</f>
        <v>2-COL-FAFMEO</v>
      </c>
      <c r="C139" s="8" t="str">
        <f>BPU!C139</f>
        <v>Mise à disposition d’une plateforme et d’une application pour collecte par en face-à-face : mise en œuvre</v>
      </c>
      <c r="D139" s="8" t="str">
        <f>BPU!D139</f>
        <v>1 plateforme</v>
      </c>
      <c r="E139" s="21">
        <f>BPU!E139</f>
        <v>0</v>
      </c>
      <c r="F139" s="8">
        <f>'DQE internet'!F139+'DQE internet-téléphone'!F139+'DQE Face à face'!F139+'DQE Papier'!F139</f>
        <v>1</v>
      </c>
      <c r="G139" s="21">
        <f t="shared" si="4"/>
        <v>0</v>
      </c>
      <c r="H139" s="91">
        <f>BPU!F139</f>
        <v>0</v>
      </c>
      <c r="I139" s="24">
        <f t="shared" si="5"/>
        <v>0</v>
      </c>
    </row>
    <row r="140" spans="1:9" ht="31.5" x14ac:dyDescent="0.3">
      <c r="A140" s="123"/>
      <c r="B140" s="8" t="str">
        <f>BPU!B140</f>
        <v>2-COL-FAF-INI</v>
      </c>
      <c r="C140" s="8" t="str">
        <f>BPU!C140</f>
        <v>Collecte pour l’introduction à l’enquête et au questionnaire</v>
      </c>
      <c r="D140" s="8" t="str">
        <f>BPU!D140</f>
        <v>1 présentation</v>
      </c>
      <c r="E140" s="21">
        <f>BPU!E140</f>
        <v>0</v>
      </c>
      <c r="F140" s="8">
        <f>'DQE internet'!F140+'DQE internet-téléphone'!F140+'DQE Face à face'!F140+'DQE Papier'!F140</f>
        <v>1</v>
      </c>
      <c r="G140" s="21">
        <f t="shared" si="4"/>
        <v>0</v>
      </c>
      <c r="H140" s="91">
        <f>BPU!F140</f>
        <v>0</v>
      </c>
      <c r="I140" s="24">
        <f t="shared" si="5"/>
        <v>0</v>
      </c>
    </row>
    <row r="141" spans="1:9" ht="31.5" x14ac:dyDescent="0.3">
      <c r="A141" s="123"/>
      <c r="B141" s="8" t="str">
        <f>BPU!B141</f>
        <v>2-COL-FAF-10</v>
      </c>
      <c r="C141" s="8" t="str">
        <f>BPU!C141</f>
        <v>Collecte pour une tranche de 10 minutes d’entretien en face-à-face</v>
      </c>
      <c r="D141" s="8" t="str">
        <f>BPU!D141</f>
        <v>10 minutes</v>
      </c>
      <c r="E141" s="21">
        <f>BPU!E141</f>
        <v>0</v>
      </c>
      <c r="F141" s="8">
        <f>'DQE internet'!F141+'DQE internet-téléphone'!F141+'DQE Face à face'!F141+'DQE Papier'!F141</f>
        <v>27600</v>
      </c>
      <c r="G141" s="21">
        <f t="shared" si="4"/>
        <v>0</v>
      </c>
      <c r="H141" s="91">
        <f>BPU!F141</f>
        <v>0</v>
      </c>
      <c r="I141" s="24">
        <f t="shared" si="5"/>
        <v>0</v>
      </c>
    </row>
    <row r="142" spans="1:9" ht="41.45" customHeight="1" x14ac:dyDescent="0.3">
      <c r="A142" s="123"/>
      <c r="B142" s="8" t="str">
        <f>BPU!B142</f>
        <v>2-COL-PAP-10</v>
      </c>
      <c r="C142" s="8" t="str">
        <f>BPU!C142</f>
        <v>Réception, saisie ou lecture optique de 10 questionnaires, dans la limite de 100 questionnaires</v>
      </c>
      <c r="D142" s="8" t="str">
        <f>BPU!D142</f>
        <v>Tranche de 10 questionnaires</v>
      </c>
      <c r="E142" s="21">
        <f>BPU!E142</f>
        <v>0</v>
      </c>
      <c r="F142" s="8">
        <f>'DQE internet'!F142+'DQE internet-téléphone'!F142+'DQE Face à face'!F142+'DQE Papier'!F142</f>
        <v>6</v>
      </c>
      <c r="G142" s="21">
        <f t="shared" si="4"/>
        <v>0</v>
      </c>
      <c r="H142" s="91">
        <f>BPU!F142</f>
        <v>0</v>
      </c>
      <c r="I142" s="24">
        <f t="shared" si="5"/>
        <v>0</v>
      </c>
    </row>
    <row r="143" spans="1:9" ht="47.25" x14ac:dyDescent="0.3">
      <c r="A143" s="123"/>
      <c r="B143" s="8" t="str">
        <f>BPU!B143</f>
        <v>2-COL-PAP-100</v>
      </c>
      <c r="C143" s="8" t="str">
        <f>BPU!C143</f>
        <v>Réception, saisie ou lecture optique de 100 questionnaires, dans la limite de 1 000 questionnaires</v>
      </c>
      <c r="D143" s="8" t="str">
        <f>BPU!D143</f>
        <v>Tranche de 100 questionnaires</v>
      </c>
      <c r="E143" s="21">
        <f>BPU!E143</f>
        <v>0</v>
      </c>
      <c r="F143" s="8">
        <f>'DQE internet'!F143+'DQE internet-téléphone'!F143+'DQE Face à face'!F143+'DQE Papier'!F143</f>
        <v>7</v>
      </c>
      <c r="G143" s="21">
        <f t="shared" si="4"/>
        <v>0</v>
      </c>
      <c r="H143" s="91">
        <f>BPU!F143</f>
        <v>0</v>
      </c>
      <c r="I143" s="24">
        <f t="shared" si="5"/>
        <v>0</v>
      </c>
    </row>
    <row r="144" spans="1:9" ht="47.25" x14ac:dyDescent="0.3">
      <c r="A144" s="123"/>
      <c r="B144" s="8" t="str">
        <f>BPU!B144</f>
        <v>2-COL-PAP-SUP-1000</v>
      </c>
      <c r="C144" s="8" t="str">
        <f>BPU!C144</f>
        <v>Réception, saisie ou lecture optique de 1 000 questionnaires, dans la limite de 10 000 questionnaires</v>
      </c>
      <c r="D144" s="8" t="str">
        <f>BPU!D144</f>
        <v>Tranche de 1 000 questionnaires</v>
      </c>
      <c r="E144" s="21">
        <f>BPU!E144</f>
        <v>0</v>
      </c>
      <c r="F144" s="8">
        <f>'DQE internet'!F144+'DQE internet-téléphone'!F144+'DQE Face à face'!F144+'DQE Papier'!F144</f>
        <v>1</v>
      </c>
      <c r="G144" s="21">
        <f t="shared" si="4"/>
        <v>0</v>
      </c>
      <c r="H144" s="91">
        <f>BPU!F144</f>
        <v>0</v>
      </c>
      <c r="I144" s="24">
        <f t="shared" si="5"/>
        <v>0</v>
      </c>
    </row>
    <row r="145" spans="1:9" ht="63" hidden="1" x14ac:dyDescent="0.3">
      <c r="A145" s="123"/>
      <c r="B145" s="8" t="str">
        <f>BPU!B145</f>
        <v>2-COL-PAP-SUP</v>
      </c>
      <c r="C145" s="8" t="str">
        <f>BPU!C145</f>
        <v>Réception, saisie ou lecture optique de1000 questionnaires supplémentaire au-delà de 10 000</v>
      </c>
      <c r="D145" s="8" t="str">
        <f>BPU!D145</f>
        <v>Tranche de 1 000 questionnaires supplémentaires au-delà de 10 000</v>
      </c>
      <c r="E145" s="21">
        <f>BPU!E145</f>
        <v>0</v>
      </c>
      <c r="F145" s="8">
        <f>'DQE internet'!F145+'DQE internet-téléphone'!F145+'DQE Face à face'!F145+'DQE Papier'!F145</f>
        <v>0</v>
      </c>
      <c r="G145" s="21">
        <f t="shared" si="4"/>
        <v>0</v>
      </c>
      <c r="H145" s="91">
        <f>BPU!F145</f>
        <v>0</v>
      </c>
      <c r="I145" s="24">
        <f t="shared" si="5"/>
        <v>0</v>
      </c>
    </row>
    <row r="146" spans="1:9" ht="41.1" hidden="1" customHeight="1" x14ac:dyDescent="0.3">
      <c r="A146" s="123"/>
      <c r="B146" s="8" t="str">
        <f>BPU!B146</f>
        <v>2-COL-COORD-MTMODE-CXT-FB</v>
      </c>
      <c r="C146" s="8" t="str">
        <f>BPU!C146</f>
        <v>Coordination de la collecte d’une enquête en multimode de complexité faible</v>
      </c>
      <c r="D146" s="8" t="str">
        <f>BPU!D146</f>
        <v>1 prestation</v>
      </c>
      <c r="E146" s="21">
        <f>BPU!E146</f>
        <v>0</v>
      </c>
      <c r="F146" s="8">
        <f>'DQE internet'!F146+'DQE internet-téléphone'!F146+'DQE Face à face'!F146+'DQE Papier'!F146</f>
        <v>0</v>
      </c>
      <c r="G146" s="21">
        <f t="shared" si="4"/>
        <v>0</v>
      </c>
      <c r="H146" s="91">
        <f>BPU!F146</f>
        <v>0</v>
      </c>
      <c r="I146" s="24">
        <f t="shared" si="5"/>
        <v>0</v>
      </c>
    </row>
    <row r="147" spans="1:9" ht="47.25" x14ac:dyDescent="0.3">
      <c r="A147" s="123"/>
      <c r="B147" s="8" t="str">
        <f>BPU!B147</f>
        <v>2-COL-COORD-MTMODE-CXT-FT</v>
      </c>
      <c r="C147" s="8" t="str">
        <f>BPU!C147</f>
        <v>Coordination de la collecte d’une enquête en multimode de complexité forte</v>
      </c>
      <c r="D147" s="8" t="str">
        <f>BPU!D147</f>
        <v>1 prestation</v>
      </c>
      <c r="E147" s="21">
        <f>BPU!E147</f>
        <v>0</v>
      </c>
      <c r="F147" s="8">
        <f>'DQE internet'!F147+'DQE internet-téléphone'!F147+'DQE Face à face'!F147+'DQE Papier'!F147</f>
        <v>1</v>
      </c>
      <c r="G147" s="21">
        <f t="shared" si="4"/>
        <v>0</v>
      </c>
      <c r="H147" s="91">
        <f>BPU!F147</f>
        <v>0</v>
      </c>
      <c r="I147" s="24">
        <f t="shared" si="5"/>
        <v>0</v>
      </c>
    </row>
    <row r="148" spans="1:9" ht="160.5" customHeight="1" x14ac:dyDescent="0.3">
      <c r="A148" s="123"/>
      <c r="B148" s="8" t="str">
        <f>BPU!B148</f>
        <v>2- COORD-COL-PANEL</v>
      </c>
      <c r="C148" s="8" t="str">
        <f>BPU!C148</f>
        <v>Coordination de la collecte d’une enquête en panel</v>
      </c>
      <c r="D148" s="8" t="str">
        <f>BPU!D148</f>
        <v>1 prestation</v>
      </c>
      <c r="E148" s="21">
        <f>BPU!E148</f>
        <v>0</v>
      </c>
      <c r="F148" s="8">
        <f>'DQE internet'!F148+'DQE internet-téléphone'!F148+'DQE Face à face'!F148+'DQE Papier'!F148</f>
        <v>1</v>
      </c>
      <c r="G148" s="21">
        <f t="shared" si="4"/>
        <v>0</v>
      </c>
      <c r="H148" s="91">
        <f>BPU!F148</f>
        <v>0</v>
      </c>
      <c r="I148" s="24">
        <f t="shared" si="5"/>
        <v>0</v>
      </c>
    </row>
    <row r="149" spans="1:9" ht="47.25" x14ac:dyDescent="0.3">
      <c r="A149" s="123" t="str">
        <f>BPU!A149</f>
        <v>Contrôle</v>
      </c>
      <c r="B149" s="8" t="str">
        <f>BPU!B149</f>
        <v>2-CTRL-1</v>
      </c>
      <c r="C149" s="8" t="str">
        <f>BPU!C149</f>
        <v>Implémentation de 1 contrôle de cohérence, dans la limite de 10 contrôles</v>
      </c>
      <c r="D149" s="8" t="str">
        <f>BPU!D149</f>
        <v>Tranche de 1 contrôle</v>
      </c>
      <c r="E149" s="21">
        <f>BPU!E149</f>
        <v>0</v>
      </c>
      <c r="F149" s="8">
        <f>'DQE internet'!F149+'DQE internet-téléphone'!F149+'DQE Face à face'!F149+'DQE Papier'!F149</f>
        <v>10</v>
      </c>
      <c r="G149" s="21">
        <f t="shared" si="4"/>
        <v>0</v>
      </c>
      <c r="H149" s="91">
        <f>BPU!F149</f>
        <v>0</v>
      </c>
      <c r="I149" s="24">
        <f t="shared" si="5"/>
        <v>0</v>
      </c>
    </row>
    <row r="150" spans="1:9" ht="47.25" x14ac:dyDescent="0.3">
      <c r="A150" s="123"/>
      <c r="B150" s="8" t="str">
        <f>BPU!B150</f>
        <v>2-CTRL-10</v>
      </c>
      <c r="C150" s="8" t="str">
        <f>BPU!C150</f>
        <v>Implémentation de 10 contrôles de cohérence, dans la limite de 100 contrôles</v>
      </c>
      <c r="D150" s="8" t="str">
        <f>BPU!D150</f>
        <v>10 contrôles</v>
      </c>
      <c r="E150" s="21">
        <f>BPU!E150</f>
        <v>0</v>
      </c>
      <c r="F150" s="8">
        <f>'DQE internet'!F150+'DQE internet-téléphone'!F150+'DQE Face à face'!F150+'DQE Papier'!F150</f>
        <v>3</v>
      </c>
      <c r="G150" s="21">
        <f t="shared" si="4"/>
        <v>0</v>
      </c>
      <c r="H150" s="91">
        <f>BPU!F150</f>
        <v>0</v>
      </c>
      <c r="I150" s="24">
        <f t="shared" si="5"/>
        <v>0</v>
      </c>
    </row>
    <row r="151" spans="1:9" ht="47.25" x14ac:dyDescent="0.3">
      <c r="A151" s="123"/>
      <c r="B151" s="8" t="str">
        <f>BPU!B151</f>
        <v xml:space="preserve">2-CTRL-100 </v>
      </c>
      <c r="C151" s="8" t="str">
        <f>BPU!C151</f>
        <v>Implémentation 100 contrôles de cohérence, dans la limite de 1 000 contrôles</v>
      </c>
      <c r="D151" s="8" t="str">
        <f>BPU!D151</f>
        <v>100 contrôles</v>
      </c>
      <c r="E151" s="21">
        <f>BPU!E151</f>
        <v>0</v>
      </c>
      <c r="F151" s="8">
        <f>'DQE internet'!F151+'DQE internet-téléphone'!F151+'DQE Face à face'!F151+'DQE Papier'!F151</f>
        <v>4</v>
      </c>
      <c r="G151" s="21">
        <f t="shared" si="4"/>
        <v>0</v>
      </c>
      <c r="H151" s="91">
        <f>BPU!F151</f>
        <v>0</v>
      </c>
      <c r="I151" s="24">
        <f t="shared" si="5"/>
        <v>0</v>
      </c>
    </row>
    <row r="152" spans="1:9" ht="47.25" hidden="1" x14ac:dyDescent="0.3">
      <c r="A152" s="123"/>
      <c r="B152" s="8" t="str">
        <f>BPU!B152</f>
        <v xml:space="preserve">2-CTRL-SUP </v>
      </c>
      <c r="C152" s="8" t="str">
        <f>BPU!C152</f>
        <v xml:space="preserve">Implémentation 100 contrôles de cohérence supplémentaires au-delà de 1 000 contrôles </v>
      </c>
      <c r="D152" s="8" t="str">
        <f>BPU!D152</f>
        <v>100 contrôles supplémentaires au-delà de 1 000</v>
      </c>
      <c r="E152" s="21">
        <f>BPU!E152</f>
        <v>0</v>
      </c>
      <c r="F152" s="8">
        <f>'DQE internet'!F152+'DQE internet-téléphone'!F152+'DQE Face à face'!F152+'DQE Papier'!F152</f>
        <v>0</v>
      </c>
      <c r="G152" s="21">
        <f t="shared" si="4"/>
        <v>0</v>
      </c>
      <c r="H152" s="91">
        <f>BPU!F152</f>
        <v>0</v>
      </c>
      <c r="I152" s="24">
        <f t="shared" si="5"/>
        <v>0</v>
      </c>
    </row>
    <row r="153" spans="1:9" ht="31.5" x14ac:dyDescent="0.3">
      <c r="A153" s="123" t="str">
        <f>BPU!A153</f>
        <v>Extranet</v>
      </c>
      <c r="B153" s="8" t="str">
        <f>BPU!B153</f>
        <v>2-EXTR-SUIVI-MEO</v>
      </c>
      <c r="C153" s="8" t="str">
        <f>BPU!C153</f>
        <v>Mise en place de l’extranet de suivi de collecte</v>
      </c>
      <c r="D153" s="8" t="str">
        <f>BPU!D153</f>
        <v>1 site</v>
      </c>
      <c r="E153" s="21">
        <f>BPU!E153</f>
        <v>0</v>
      </c>
      <c r="F153" s="8">
        <f>'DQE internet'!F153+'DQE internet-téléphone'!F153+'DQE Face à face'!F153+'DQE Papier'!F153</f>
        <v>3</v>
      </c>
      <c r="G153" s="21">
        <f t="shared" si="4"/>
        <v>0</v>
      </c>
      <c r="H153" s="91">
        <f>BPU!F153</f>
        <v>0</v>
      </c>
      <c r="I153" s="24">
        <f t="shared" si="5"/>
        <v>0</v>
      </c>
    </row>
    <row r="154" spans="1:9" ht="31.5" x14ac:dyDescent="0.3">
      <c r="A154" s="123"/>
      <c r="B154" s="8" t="str">
        <f>BPU!B154</f>
        <v>2-EXTR-SUIVI-ALIM</v>
      </c>
      <c r="C154" s="8" t="str">
        <f>BPU!C154</f>
        <v>Alimentation de l’extranet de suivi de collecte pour 1 mois</v>
      </c>
      <c r="D154" s="8" t="str">
        <f>BPU!D154</f>
        <v>1 mois</v>
      </c>
      <c r="E154" s="21">
        <f>BPU!E154</f>
        <v>0</v>
      </c>
      <c r="F154" s="8">
        <f>'DQE internet'!F154+'DQE internet-téléphone'!F154+'DQE Face à face'!F154+'DQE Papier'!F154</f>
        <v>24</v>
      </c>
      <c r="G154" s="21">
        <f t="shared" si="4"/>
        <v>0</v>
      </c>
      <c r="H154" s="91">
        <f>BPU!F154</f>
        <v>0</v>
      </c>
      <c r="I154" s="24">
        <f t="shared" si="5"/>
        <v>0</v>
      </c>
    </row>
    <row r="155" spans="1:9" ht="48.75" customHeight="1" x14ac:dyDescent="0.3">
      <c r="A155" s="123" t="str">
        <f>BPU!A155</f>
        <v>Envoi d'informations ou de relances</v>
      </c>
      <c r="B155" s="8" t="str">
        <f>BPU!B155</f>
        <v>2-CONCEPT-MEL-S</v>
      </c>
      <c r="C155" s="8" t="str">
        <f>BPU!C155</f>
        <v>Conception de message d’information ou de relance par couriel de complexité simple</v>
      </c>
      <c r="D155" s="8" t="str">
        <f>BPU!D155</f>
        <v>1 message</v>
      </c>
      <c r="E155" s="21">
        <f>BPU!E155</f>
        <v>0</v>
      </c>
      <c r="F155" s="8">
        <f>'DQE internet'!F155+'DQE internet-téléphone'!F155+'DQE Face à face'!F155+'DQE Papier'!F155</f>
        <v>7</v>
      </c>
      <c r="G155" s="21">
        <f t="shared" si="4"/>
        <v>0</v>
      </c>
      <c r="H155" s="91">
        <f>BPU!F155</f>
        <v>0</v>
      </c>
      <c r="I155" s="24">
        <f t="shared" si="5"/>
        <v>0</v>
      </c>
    </row>
    <row r="156" spans="1:9" ht="47.25" x14ac:dyDescent="0.3">
      <c r="A156" s="123"/>
      <c r="B156" s="8" t="str">
        <f>BPU!B156</f>
        <v>2-CONCEPT-MEL-M</v>
      </c>
      <c r="C156" s="8" t="str">
        <f>BPU!C156</f>
        <v>Conception de message d’information ou de relance par couriel de complexité modérée (mise en page, pièce jointe)</v>
      </c>
      <c r="D156" s="8" t="str">
        <f>BPU!D156</f>
        <v>1 message</v>
      </c>
      <c r="E156" s="21">
        <f>BPU!E156</f>
        <v>0</v>
      </c>
      <c r="F156" s="8">
        <f>'DQE internet'!F156+'DQE internet-téléphone'!F156+'DQE Face à face'!F156+'DQE Papier'!F156</f>
        <v>2</v>
      </c>
      <c r="G156" s="21">
        <f t="shared" si="4"/>
        <v>0</v>
      </c>
      <c r="H156" s="91">
        <f>BPU!F156</f>
        <v>0</v>
      </c>
      <c r="I156" s="24">
        <f t="shared" si="5"/>
        <v>0</v>
      </c>
    </row>
    <row r="157" spans="1:9" ht="47.25" x14ac:dyDescent="0.3">
      <c r="A157" s="123"/>
      <c r="B157" s="8" t="str">
        <f>BPU!B157</f>
        <v>2-CONCEPT-MEL-F</v>
      </c>
      <c r="C157" s="8" t="str">
        <f>BPU!C157</f>
        <v>Conception de message d’information ou de relance par couriel de complexité forte (personnalisation, groupe)</v>
      </c>
      <c r="D157" s="8" t="str">
        <f>BPU!D157</f>
        <v>1 message</v>
      </c>
      <c r="E157" s="21">
        <f>BPU!E157</f>
        <v>0</v>
      </c>
      <c r="F157" s="8">
        <f>'DQE internet'!F157+'DQE internet-téléphone'!F157+'DQE Face à face'!F157+'DQE Papier'!F157</f>
        <v>1</v>
      </c>
      <c r="G157" s="21">
        <f t="shared" si="4"/>
        <v>0</v>
      </c>
      <c r="H157" s="91">
        <f>BPU!F157</f>
        <v>0</v>
      </c>
      <c r="I157" s="24">
        <f t="shared" si="5"/>
        <v>0</v>
      </c>
    </row>
    <row r="158" spans="1:9" ht="47.25" x14ac:dyDescent="0.3">
      <c r="A158" s="123"/>
      <c r="B158" s="8" t="str">
        <f>BPU!B158</f>
        <v>2-ENVOI-MEL-10</v>
      </c>
      <c r="C158" s="8" t="str">
        <f>BPU!C158</f>
        <v>Envoi de 10 courriels de message d’information ou de relance, dans la limite de 100 courriels</v>
      </c>
      <c r="D158" s="8" t="str">
        <f>BPU!D158</f>
        <v>Tranche de 10 courriels</v>
      </c>
      <c r="E158" s="21">
        <f>BPU!E158</f>
        <v>0</v>
      </c>
      <c r="F158" s="8">
        <f>'DQE internet'!F158+'DQE internet-téléphone'!F158+'DQE Face à face'!F158+'DQE Papier'!F158</f>
        <v>9</v>
      </c>
      <c r="G158" s="21">
        <f t="shared" si="4"/>
        <v>0</v>
      </c>
      <c r="H158" s="91">
        <f>BPU!F158</f>
        <v>0</v>
      </c>
      <c r="I158" s="24">
        <f t="shared" si="5"/>
        <v>0</v>
      </c>
    </row>
    <row r="159" spans="1:9" ht="47.25" x14ac:dyDescent="0.3">
      <c r="A159" s="123"/>
      <c r="B159" s="8" t="str">
        <f>BPU!B159</f>
        <v>2-ENVOI-MEL-100</v>
      </c>
      <c r="C159" s="8" t="str">
        <f>BPU!C159</f>
        <v>Envoi de 100 courriels de message d’information ou de relance, dans la limite de 1 000 courriels</v>
      </c>
      <c r="D159" s="8" t="str">
        <f>BPU!D159</f>
        <v>Tranche de 100 courriels</v>
      </c>
      <c r="E159" s="21">
        <f>BPU!E159</f>
        <v>0</v>
      </c>
      <c r="F159" s="8">
        <f>'DQE internet'!F159+'DQE internet-téléphone'!F159+'DQE Face à face'!F159+'DQE Papier'!F159</f>
        <v>15</v>
      </c>
      <c r="G159" s="21">
        <f t="shared" si="4"/>
        <v>0</v>
      </c>
      <c r="H159" s="91">
        <f>BPU!F159</f>
        <v>0</v>
      </c>
      <c r="I159" s="24">
        <f t="shared" si="5"/>
        <v>0</v>
      </c>
    </row>
    <row r="160" spans="1:9" ht="98.45" customHeight="1" x14ac:dyDescent="0.3">
      <c r="A160" s="123"/>
      <c r="B160" s="8" t="str">
        <f>BPU!B160</f>
        <v>2-ENVOI-MEL-1000</v>
      </c>
      <c r="C160" s="8" t="str">
        <f>BPU!C160</f>
        <v>Envoi de 1 000 courriels de message d’information ou de relance, dans la limite de 10 000 courriels</v>
      </c>
      <c r="D160" s="8" t="str">
        <f>BPU!D160</f>
        <v>Tranche de 1 000 courriels</v>
      </c>
      <c r="E160" s="21">
        <f>BPU!E160</f>
        <v>0</v>
      </c>
      <c r="F160" s="8">
        <f>'DQE internet'!F160+'DQE internet-téléphone'!F160+'DQE Face à face'!F160+'DQE Papier'!F160</f>
        <v>2</v>
      </c>
      <c r="G160" s="21">
        <f t="shared" si="4"/>
        <v>0</v>
      </c>
      <c r="H160" s="91">
        <f>BPU!F160</f>
        <v>0</v>
      </c>
      <c r="I160" s="24">
        <f t="shared" si="5"/>
        <v>0</v>
      </c>
    </row>
    <row r="161" spans="1:9" ht="98.45" customHeight="1" x14ac:dyDescent="0.3">
      <c r="A161" s="123"/>
      <c r="B161" s="8" t="str">
        <f>BPU!B161</f>
        <v>2-ENVOI-MEL-10000</v>
      </c>
      <c r="C161" s="8" t="str">
        <f>BPU!C161</f>
        <v>Envoi de 10 000 courriels de message d’information ou de relance, dans la limite de 100 000 courriels</v>
      </c>
      <c r="D161" s="8" t="str">
        <f>BPU!D161</f>
        <v>Tranche de 10 000 courriels</v>
      </c>
      <c r="E161" s="21">
        <f>BPU!E161</f>
        <v>0</v>
      </c>
      <c r="F161" s="8">
        <f>'DQE internet'!F161+'DQE internet-téléphone'!F161+'DQE Face à face'!F161+'DQE Papier'!F161</f>
        <v>3</v>
      </c>
      <c r="G161" s="21">
        <f t="shared" ref="G161" si="6">E161*F161</f>
        <v>0</v>
      </c>
      <c r="H161" s="91">
        <f>BPU!F161</f>
        <v>0</v>
      </c>
      <c r="I161" s="24">
        <f t="shared" ref="I161" si="7">G161*(1+H161)</f>
        <v>0</v>
      </c>
    </row>
    <row r="162" spans="1:9" ht="63" hidden="1" x14ac:dyDescent="0.3">
      <c r="A162" s="123"/>
      <c r="B162" s="8" t="str">
        <f>BPU!B162</f>
        <v>2-ENVOI-MEL-100000-SUP</v>
      </c>
      <c r="C162" s="8" t="str">
        <f>BPU!C162</f>
        <v xml:space="preserve">Envoi de 10 000 courriels supplémentaires de message d’information ou de relance au-delà de 100 000 </v>
      </c>
      <c r="D162" s="8" t="str">
        <f>BPU!D162</f>
        <v>Tranche de 10 000 courriels supplémentaires au-delà de 100 000</v>
      </c>
      <c r="E162" s="21">
        <f>BPU!E162</f>
        <v>0</v>
      </c>
      <c r="F162" s="8">
        <f>'DQE internet'!F162+'DQE internet-téléphone'!F162+'DQE Face à face'!F162+'DQE Papier'!F162</f>
        <v>0</v>
      </c>
      <c r="G162" s="21">
        <f t="shared" si="4"/>
        <v>0</v>
      </c>
      <c r="H162" s="91">
        <f>BPU!F162</f>
        <v>0</v>
      </c>
      <c r="I162" s="24">
        <f t="shared" si="5"/>
        <v>0</v>
      </c>
    </row>
    <row r="163" spans="1:9" x14ac:dyDescent="0.3">
      <c r="A163" s="123"/>
      <c r="B163" s="8" t="str">
        <f>BPU!B163</f>
        <v xml:space="preserve">2-ENVOI-SMS </v>
      </c>
      <c r="C163" s="8" t="str">
        <f>BPU!C163</f>
        <v>Envoi de SMS</v>
      </c>
      <c r="D163" s="8" t="str">
        <f>BPU!D163</f>
        <v>Envoi de 1 sms</v>
      </c>
      <c r="E163" s="21">
        <f>BPU!E163</f>
        <v>0</v>
      </c>
      <c r="F163" s="8">
        <f>'DQE internet'!F163+'DQE internet-téléphone'!F163+'DQE Face à face'!F163+'DQE Papier'!F163</f>
        <v>3400</v>
      </c>
      <c r="G163" s="21">
        <f t="shared" si="4"/>
        <v>0</v>
      </c>
      <c r="H163" s="91">
        <f>BPU!F163</f>
        <v>0</v>
      </c>
      <c r="I163" s="24">
        <f t="shared" si="5"/>
        <v>0</v>
      </c>
    </row>
    <row r="164" spans="1:9" ht="31.5" x14ac:dyDescent="0.3">
      <c r="A164" s="123"/>
      <c r="B164" s="8" t="str">
        <f>BPU!B164</f>
        <v>2-ENVOI-MSG-VOC-10</v>
      </c>
      <c r="C164" s="8" t="str">
        <f>BPU!C164</f>
        <v>Dépôt de 10 messages vocaux, dans la limite de 100 messages vocaux</v>
      </c>
      <c r="D164" s="8" t="str">
        <f>BPU!D164</f>
        <v>Tranche de 10 messages</v>
      </c>
      <c r="E164" s="21">
        <f>BPU!E164</f>
        <v>0</v>
      </c>
      <c r="F164" s="8">
        <f>'DQE internet'!F164+'DQE internet-téléphone'!F164+'DQE Face à face'!F164+'DQE Papier'!F164</f>
        <v>10</v>
      </c>
      <c r="G164" s="21">
        <f t="shared" si="4"/>
        <v>0</v>
      </c>
      <c r="H164" s="91">
        <f>BPU!F164</f>
        <v>0</v>
      </c>
      <c r="I164" s="24">
        <f t="shared" si="5"/>
        <v>0</v>
      </c>
    </row>
    <row r="165" spans="1:9" ht="31.5" x14ac:dyDescent="0.3">
      <c r="A165" s="123"/>
      <c r="B165" s="8" t="str">
        <f>BPU!B165</f>
        <v>2-ENVOI-MSG-VOC-100</v>
      </c>
      <c r="C165" s="8" t="str">
        <f>BPU!C165</f>
        <v>Dépôt de 100 messages vocaux, dans la limite de 1 000 messages vocaux</v>
      </c>
      <c r="D165" s="8" t="str">
        <f>BPU!D165</f>
        <v>Tranche de 100 messages</v>
      </c>
      <c r="E165" s="21">
        <f>BPU!E165</f>
        <v>0</v>
      </c>
      <c r="F165" s="8">
        <f>'DQE internet'!F165+'DQE internet-téléphone'!F165+'DQE Face à face'!F165+'DQE Papier'!F165</f>
        <v>11</v>
      </c>
      <c r="G165" s="21">
        <f t="shared" si="4"/>
        <v>0</v>
      </c>
      <c r="H165" s="91">
        <f>BPU!F165</f>
        <v>0</v>
      </c>
      <c r="I165" s="24">
        <f t="shared" si="5"/>
        <v>0</v>
      </c>
    </row>
    <row r="166" spans="1:9" ht="31.5" x14ac:dyDescent="0.3">
      <c r="A166" s="123"/>
      <c r="B166" s="8" t="str">
        <f>BPU!B166</f>
        <v>2-ENVOI-MSG-VOC-1000</v>
      </c>
      <c r="C166" s="8" t="str">
        <f>BPU!C166</f>
        <v>Dépôt de 1 000 messages vocaux, dans la limite de 10 000 messages vocaux</v>
      </c>
      <c r="D166" s="8" t="str">
        <f>BPU!D166</f>
        <v>Tranche de 1 000 messages</v>
      </c>
      <c r="E166" s="21">
        <f>BPU!E166</f>
        <v>0</v>
      </c>
      <c r="F166" s="8">
        <f>'DQE internet'!F166+'DQE internet-téléphone'!F166+'DQE Face à face'!F166+'DQE Papier'!F166</f>
        <v>2</v>
      </c>
      <c r="G166" s="21">
        <f t="shared" si="4"/>
        <v>0</v>
      </c>
      <c r="H166" s="91">
        <f>BPU!F166</f>
        <v>0</v>
      </c>
      <c r="I166" s="24">
        <f t="shared" si="5"/>
        <v>0</v>
      </c>
    </row>
    <row r="167" spans="1:9" ht="31.5" hidden="1" x14ac:dyDescent="0.3">
      <c r="A167" s="123"/>
      <c r="B167" s="8" t="str">
        <f>BPU!B167</f>
        <v>2-ENVOI-MSG-VOC-10000</v>
      </c>
      <c r="C167" s="8" t="str">
        <f>BPU!C167</f>
        <v>Dépôt de 10 000 messages vocaux, dans la limite de 100 000 messages vocaux</v>
      </c>
      <c r="D167" s="8" t="str">
        <f>BPU!D167</f>
        <v>Tranche de 10 000 messages</v>
      </c>
      <c r="E167" s="21">
        <f>BPU!E167</f>
        <v>0</v>
      </c>
      <c r="F167" s="8">
        <f>'DQE internet'!F167+'DQE internet-téléphone'!F167+'DQE Face à face'!F167+'DQE Papier'!F167</f>
        <v>0</v>
      </c>
      <c r="G167" s="21">
        <f t="shared" ref="G167" si="8">E167*F167</f>
        <v>0</v>
      </c>
      <c r="H167" s="91">
        <f>BPU!F167</f>
        <v>0</v>
      </c>
      <c r="I167" s="24">
        <f t="shared" ref="I167" si="9">G167*(1+H167)</f>
        <v>0</v>
      </c>
    </row>
    <row r="168" spans="1:9" ht="47.1" hidden="1" customHeight="1" x14ac:dyDescent="0.3">
      <c r="A168" s="123"/>
      <c r="B168" s="8" t="str">
        <f>BPU!B168</f>
        <v>2-ENVOI-MSG-VOC-100000-SUP</v>
      </c>
      <c r="C168" s="8" t="str">
        <f>BPU!C168</f>
        <v>Dépôt de 10 000 messages vocaux supplémentaires au-delà de 100 000</v>
      </c>
      <c r="D168" s="8" t="str">
        <f>BPU!D168</f>
        <v>Tranche de 10 000 messages supplémentaires au-delà de 100 000</v>
      </c>
      <c r="E168" s="21">
        <f>BPU!E168</f>
        <v>0</v>
      </c>
      <c r="F168" s="8">
        <f>'DQE internet'!F168+'DQE internet-téléphone'!F168+'DQE Face à face'!F168+'DQE Papier'!F168</f>
        <v>0</v>
      </c>
      <c r="G168" s="21">
        <f t="shared" si="4"/>
        <v>0</v>
      </c>
      <c r="H168" s="91">
        <f>BPU!F168</f>
        <v>0</v>
      </c>
      <c r="I168" s="24">
        <f t="shared" si="5"/>
        <v>0</v>
      </c>
    </row>
    <row r="169" spans="1:9" ht="33.75" hidden="1" customHeight="1" x14ac:dyDescent="0.3">
      <c r="A169" s="123" t="str">
        <f>BPU!A169</f>
        <v>Relance téléphonique</v>
      </c>
      <c r="B169" s="8" t="str">
        <f>BPU!B169</f>
        <v>2-RLC-TEL-HSTD-10</v>
      </c>
      <c r="C169" s="8" t="str">
        <f>BPU!C169</f>
        <v>Relance par téléphone en horaire standard pour 10 appels, dans la limite de 100 appels</v>
      </c>
      <c r="D169" s="8" t="str">
        <f>BPU!D169</f>
        <v>Tranche de 10 relances téléphoniques</v>
      </c>
      <c r="E169" s="21">
        <f>BPU!E169</f>
        <v>0</v>
      </c>
      <c r="F169" s="8">
        <f>'DQE internet'!F169+'DQE internet-téléphone'!F169+'DQE Face à face'!F169+'DQE Papier'!F169</f>
        <v>0</v>
      </c>
      <c r="G169" s="21">
        <f t="shared" si="4"/>
        <v>0</v>
      </c>
      <c r="H169" s="91">
        <f>BPU!F169</f>
        <v>0</v>
      </c>
      <c r="I169" s="24">
        <f t="shared" si="5"/>
        <v>0</v>
      </c>
    </row>
    <row r="170" spans="1:9" ht="47.25" x14ac:dyDescent="0.3">
      <c r="A170" s="123"/>
      <c r="B170" s="8" t="str">
        <f>BPU!B170</f>
        <v>2-RLC-TEL-HSTD-100</v>
      </c>
      <c r="C170" s="8" t="str">
        <f>BPU!C170</f>
        <v>Relance par téléphone en horaire standard pour 100 appels, dans la limite de 1 000 appels</v>
      </c>
      <c r="D170" s="8" t="str">
        <f>BPU!D170</f>
        <v>Tranche de 100 relances téléphoniques</v>
      </c>
      <c r="E170" s="21">
        <f>BPU!E170</f>
        <v>0</v>
      </c>
      <c r="F170" s="8">
        <f>'DQE internet'!F170+'DQE internet-téléphone'!F170+'DQE Face à face'!F170+'DQE Papier'!F170</f>
        <v>1</v>
      </c>
      <c r="G170" s="21">
        <f t="shared" si="4"/>
        <v>0</v>
      </c>
      <c r="H170" s="91">
        <f>BPU!F170</f>
        <v>0</v>
      </c>
      <c r="I170" s="24">
        <f t="shared" si="5"/>
        <v>0</v>
      </c>
    </row>
    <row r="171" spans="1:9" ht="47.25" x14ac:dyDescent="0.3">
      <c r="A171" s="123"/>
      <c r="B171" s="8" t="str">
        <f>BPU!B171</f>
        <v>2-RLC-TEL-HSTD-1000</v>
      </c>
      <c r="C171" s="8" t="str">
        <f>BPU!C171</f>
        <v>Relance par téléphone en horaire standard pour 1 000 appels, dans la limite de 10 000 appels</v>
      </c>
      <c r="D171" s="8" t="str">
        <f>BPU!D171</f>
        <v>Tranche de 1 000 relances téléphoniques</v>
      </c>
      <c r="E171" s="21">
        <f>BPU!E171</f>
        <v>0</v>
      </c>
      <c r="F171" s="8">
        <f>'DQE internet'!F171+'DQE internet-téléphone'!F171+'DQE Face à face'!F171+'DQE Papier'!F171</f>
        <v>8</v>
      </c>
      <c r="G171" s="21">
        <f t="shared" si="4"/>
        <v>0</v>
      </c>
      <c r="H171" s="91">
        <f>BPU!F171</f>
        <v>0</v>
      </c>
      <c r="I171" s="24">
        <f t="shared" si="5"/>
        <v>0</v>
      </c>
    </row>
    <row r="172" spans="1:9" ht="47.25" hidden="1" x14ac:dyDescent="0.3">
      <c r="A172" s="123"/>
      <c r="B172" s="8" t="str">
        <f>BPU!B172</f>
        <v>2-RLC-TEL-HEXCPT-10</v>
      </c>
      <c r="C172" s="8" t="str">
        <f>BPU!C172</f>
        <v>Relance par téléphone en horaires exceptionnels pour 10 appels, dans la limite de 100 appels</v>
      </c>
      <c r="D172" s="8" t="str">
        <f>BPU!D172</f>
        <v>Tranche de 10 relances téléphoniques</v>
      </c>
      <c r="E172" s="21">
        <f>BPU!E172</f>
        <v>0</v>
      </c>
      <c r="F172" s="8">
        <f>'DQE internet'!F172+'DQE internet-téléphone'!F172+'DQE Face à face'!F172+'DQE Papier'!F172</f>
        <v>0</v>
      </c>
      <c r="G172" s="21">
        <f t="shared" si="4"/>
        <v>0</v>
      </c>
      <c r="H172" s="91">
        <f>BPU!F172</f>
        <v>0</v>
      </c>
      <c r="I172" s="24">
        <f t="shared" si="5"/>
        <v>0</v>
      </c>
    </row>
    <row r="173" spans="1:9" ht="47.25" x14ac:dyDescent="0.3">
      <c r="A173" s="123"/>
      <c r="B173" s="8" t="str">
        <f>BPU!B173</f>
        <v>2-RLC-TEL-HEXCPT-100</v>
      </c>
      <c r="C173" s="8" t="str">
        <f>BPU!C173</f>
        <v>Relance par téléphone en horaires exceptionnels pour 100 appels, dans la limite de 1 000 appels</v>
      </c>
      <c r="D173" s="8" t="str">
        <f>BPU!D173</f>
        <v>Tranche de 100 relances téléphoniques</v>
      </c>
      <c r="E173" s="21">
        <f>BPU!E173</f>
        <v>0</v>
      </c>
      <c r="F173" s="8">
        <f>'DQE internet'!F173+'DQE internet-téléphone'!F173+'DQE Face à face'!F173+'DQE Papier'!F173</f>
        <v>3</v>
      </c>
      <c r="G173" s="21">
        <f t="shared" si="4"/>
        <v>0</v>
      </c>
      <c r="H173" s="91">
        <f>BPU!F173</f>
        <v>0</v>
      </c>
      <c r="I173" s="24">
        <f t="shared" si="5"/>
        <v>0</v>
      </c>
    </row>
    <row r="174" spans="1:9" ht="47.25" hidden="1" x14ac:dyDescent="0.3">
      <c r="A174" s="123"/>
      <c r="B174" s="8" t="str">
        <f>BPU!B174</f>
        <v>2-RLC-TEL-HEXCPT-1000</v>
      </c>
      <c r="C174" s="8" t="str">
        <f>BPU!C174</f>
        <v>Relance par téléphone en horaires exceptionnels pour 1 000 appels, dans la limite de 10 000 appels</v>
      </c>
      <c r="D174" s="8" t="str">
        <f>BPU!D174</f>
        <v>Tranche de 1 000 relances téléphoniques</v>
      </c>
      <c r="E174" s="21">
        <f>BPU!E174</f>
        <v>0</v>
      </c>
      <c r="F174" s="8">
        <f>'DQE internet'!F174+'DQE internet-téléphone'!F174+'DQE Face à face'!F174+'DQE Papier'!F174</f>
        <v>0</v>
      </c>
      <c r="G174" s="21">
        <f t="shared" si="4"/>
        <v>0</v>
      </c>
      <c r="H174" s="91">
        <f>BPU!F174</f>
        <v>0</v>
      </c>
      <c r="I174" s="24">
        <f t="shared" si="5"/>
        <v>0</v>
      </c>
    </row>
    <row r="175" spans="1:9" ht="47.25" x14ac:dyDescent="0.3">
      <c r="A175" s="123" t="str">
        <f>BPU!A175</f>
        <v>Transport</v>
      </c>
      <c r="B175" s="8" t="str">
        <f>BPU!B175</f>
        <v>2-TRP-FM-1KG</v>
      </c>
      <c r="C175" s="8" t="str">
        <f>BPU!C175</f>
        <v>Transport France métropolitaine d’un colis, poids du colis inférieur ou égal à 1kg</v>
      </c>
      <c r="D175" s="8" t="str">
        <f>BPU!D175</f>
        <v>1 transport</v>
      </c>
      <c r="E175" s="21">
        <f>BPU!E175</f>
        <v>0</v>
      </c>
      <c r="F175" s="8">
        <f>'DQE internet'!F175+'DQE internet-téléphone'!F175+'DQE Face à face'!F175+'DQE Papier'!F175</f>
        <v>300</v>
      </c>
      <c r="G175" s="21">
        <f t="shared" si="4"/>
        <v>0</v>
      </c>
      <c r="H175" s="91">
        <f>BPU!F175</f>
        <v>0</v>
      </c>
      <c r="I175" s="24">
        <f t="shared" si="5"/>
        <v>0</v>
      </c>
    </row>
    <row r="176" spans="1:9" ht="47.25" x14ac:dyDescent="0.3">
      <c r="A176" s="123"/>
      <c r="B176" s="8" t="str">
        <f>BPU!B176</f>
        <v>2-TRP-FM-2KG</v>
      </c>
      <c r="C176" s="8" t="str">
        <f>BPU!C176</f>
        <v>Transport France métropolitaine d’un colis, poids du colis supérieur à 1 kg et inférieur ou égal à 2kg</v>
      </c>
      <c r="D176" s="8" t="str">
        <f>BPU!D176</f>
        <v>1 transport</v>
      </c>
      <c r="E176" s="21">
        <f>BPU!E176</f>
        <v>0</v>
      </c>
      <c r="F176" s="8">
        <f>'DQE internet'!F176+'DQE internet-téléphone'!F176+'DQE Face à face'!F176+'DQE Papier'!F176</f>
        <v>200</v>
      </c>
      <c r="G176" s="21">
        <f t="shared" si="4"/>
        <v>0</v>
      </c>
      <c r="H176" s="91">
        <f>BPU!F176</f>
        <v>0</v>
      </c>
      <c r="I176" s="24">
        <f t="shared" si="5"/>
        <v>0</v>
      </c>
    </row>
    <row r="177" spans="1:9" ht="47.25" x14ac:dyDescent="0.3">
      <c r="A177" s="123"/>
      <c r="B177" s="8" t="str">
        <f>BPU!B177</f>
        <v>2-TRP-FM-3KG</v>
      </c>
      <c r="C177" s="8" t="str">
        <f>BPU!C177</f>
        <v>Transport France métropolitaine d’un colis, poids du colis supérieur à 2 kg et inférieur ou égal à 3 kg</v>
      </c>
      <c r="D177" s="8" t="str">
        <f>BPU!D177</f>
        <v>1 transport</v>
      </c>
      <c r="E177" s="21">
        <f>BPU!E177</f>
        <v>0</v>
      </c>
      <c r="F177" s="8">
        <f>'DQE internet'!F177+'DQE internet-téléphone'!F177+'DQE Face à face'!F177+'DQE Papier'!F177</f>
        <v>12</v>
      </c>
      <c r="G177" s="21">
        <f t="shared" si="4"/>
        <v>0</v>
      </c>
      <c r="H177" s="91">
        <f>BPU!F177</f>
        <v>0</v>
      </c>
      <c r="I177" s="24">
        <f t="shared" si="5"/>
        <v>0</v>
      </c>
    </row>
    <row r="178" spans="1:9" ht="47.25" hidden="1" x14ac:dyDescent="0.3">
      <c r="A178" s="123"/>
      <c r="B178" s="8" t="str">
        <f>BPU!B178</f>
        <v>2-TRP-FM-4KG</v>
      </c>
      <c r="C178" s="8" t="str">
        <f>BPU!C178</f>
        <v>Transport France métropolitaine d’un colis, poids du colis supérieur à 3 kg et inférieur ou égal à 4 kg</v>
      </c>
      <c r="D178" s="8" t="str">
        <f>BPU!D178</f>
        <v>1 transport</v>
      </c>
      <c r="E178" s="21">
        <f>BPU!E178</f>
        <v>0</v>
      </c>
      <c r="F178" s="8">
        <f>'DQE internet'!F178+'DQE internet-téléphone'!F178+'DQE Face à face'!F178+'DQE Papier'!F178</f>
        <v>0</v>
      </c>
      <c r="G178" s="21">
        <f t="shared" si="4"/>
        <v>0</v>
      </c>
      <c r="H178" s="91">
        <f>BPU!F178</f>
        <v>0</v>
      </c>
      <c r="I178" s="24">
        <f t="shared" si="5"/>
        <v>0</v>
      </c>
    </row>
    <row r="179" spans="1:9" ht="47.25" hidden="1" x14ac:dyDescent="0.3">
      <c r="A179" s="123"/>
      <c r="B179" s="8" t="str">
        <f>BPU!B179</f>
        <v>2-TRP-FM-5KG</v>
      </c>
      <c r="C179" s="8" t="str">
        <f>BPU!C179</f>
        <v>Transport France métropolitaine d’un colis, poids du colis supérieur à 4 kg et inférieur ou égal à 5 kg</v>
      </c>
      <c r="D179" s="8" t="str">
        <f>BPU!D179</f>
        <v>1 transport</v>
      </c>
      <c r="E179" s="21">
        <f>BPU!E179</f>
        <v>0</v>
      </c>
      <c r="F179" s="8">
        <f>'DQE internet'!F179+'DQE internet-téléphone'!F179+'DQE Face à face'!F179+'DQE Papier'!F179</f>
        <v>0</v>
      </c>
      <c r="G179" s="21">
        <f t="shared" si="4"/>
        <v>0</v>
      </c>
      <c r="H179" s="91">
        <f>BPU!F179</f>
        <v>0</v>
      </c>
      <c r="I179" s="24">
        <f t="shared" si="5"/>
        <v>0</v>
      </c>
    </row>
    <row r="180" spans="1:9" ht="50.45" hidden="1" customHeight="1" x14ac:dyDescent="0.3">
      <c r="A180" s="123"/>
      <c r="B180" s="8" t="str">
        <f>BPU!B180</f>
        <v xml:space="preserve">2-TRP-FM-SUP </v>
      </c>
      <c r="C180" s="8" t="str">
        <f>BPU!C180</f>
        <v>Transport France métropolitaine d’un colis, 1 kg supplémentaire au-delà de 5kg</v>
      </c>
      <c r="D180" s="8" t="str">
        <f>BPU!D180</f>
        <v>1 transport</v>
      </c>
      <c r="E180" s="21">
        <f>BPU!E180</f>
        <v>0</v>
      </c>
      <c r="F180" s="8">
        <f>'DQE internet'!F180+'DQE internet-téléphone'!F180+'DQE Face à face'!F180+'DQE Papier'!F180</f>
        <v>0</v>
      </c>
      <c r="G180" s="21">
        <f t="shared" si="4"/>
        <v>0</v>
      </c>
      <c r="H180" s="91">
        <f>BPU!F180</f>
        <v>0</v>
      </c>
      <c r="I180" s="24">
        <f t="shared" si="5"/>
        <v>0</v>
      </c>
    </row>
    <row r="181" spans="1:9" ht="31.5" x14ac:dyDescent="0.3">
      <c r="A181" s="123"/>
      <c r="B181" s="8" t="str">
        <f>BPU!B181</f>
        <v xml:space="preserve">2-TRP-OM-1KG </v>
      </c>
      <c r="C181" s="8" t="str">
        <f>BPU!C181</f>
        <v>Transport Outre-Mer d’un colis, poids du colis inférieur ou égal à 1kg</v>
      </c>
      <c r="D181" s="8" t="str">
        <f>BPU!D181</f>
        <v>1 transport</v>
      </c>
      <c r="E181" s="21">
        <f>BPU!E181</f>
        <v>0</v>
      </c>
      <c r="F181" s="8">
        <f>'DQE internet'!F181+'DQE internet-téléphone'!F181+'DQE Face à face'!F181+'DQE Papier'!F181</f>
        <v>50</v>
      </c>
      <c r="G181" s="21">
        <f t="shared" si="4"/>
        <v>0</v>
      </c>
      <c r="H181" s="91">
        <f>BPU!F181</f>
        <v>0</v>
      </c>
      <c r="I181" s="24">
        <f t="shared" si="5"/>
        <v>0</v>
      </c>
    </row>
    <row r="182" spans="1:9" ht="50.45" customHeight="1" x14ac:dyDescent="0.3">
      <c r="A182" s="123"/>
      <c r="B182" s="8" t="str">
        <f>BPU!B182</f>
        <v xml:space="preserve">2-TRP-OM-2KG </v>
      </c>
      <c r="C182" s="8" t="str">
        <f>BPU!C182</f>
        <v>Transport Outre-Mer d’un colis, poids du colis supérieur à 1 kg et inférieur ou égal à 2kg</v>
      </c>
      <c r="D182" s="8" t="str">
        <f>BPU!D182</f>
        <v>1 transport</v>
      </c>
      <c r="E182" s="21">
        <f>BPU!E182</f>
        <v>0</v>
      </c>
      <c r="F182" s="8">
        <f>'DQE internet'!F182+'DQE internet-téléphone'!F182+'DQE Face à face'!F182+'DQE Papier'!F182</f>
        <v>25</v>
      </c>
      <c r="G182" s="21">
        <f t="shared" si="4"/>
        <v>0</v>
      </c>
      <c r="H182" s="91">
        <f>BPU!F182</f>
        <v>0</v>
      </c>
      <c r="I182" s="24">
        <f t="shared" si="5"/>
        <v>0</v>
      </c>
    </row>
    <row r="183" spans="1:9" ht="47.25" hidden="1" x14ac:dyDescent="0.3">
      <c r="A183" s="123"/>
      <c r="B183" s="8" t="str">
        <f>BPU!B183</f>
        <v xml:space="preserve">2-TRP-OM-3KG </v>
      </c>
      <c r="C183" s="8" t="str">
        <f>BPU!C183</f>
        <v>Transport Outre-Mer d’un colis, poids du colis supérieur à 2 kg et inférieur ou égal à 3kg</v>
      </c>
      <c r="D183" s="8" t="str">
        <f>BPU!D183</f>
        <v>1 transport</v>
      </c>
      <c r="E183" s="21">
        <f>BPU!E183</f>
        <v>0</v>
      </c>
      <c r="F183" s="8">
        <f>'DQE internet'!F183+'DQE internet-téléphone'!F183+'DQE Face à face'!F183+'DQE Papier'!F183</f>
        <v>0</v>
      </c>
      <c r="G183" s="21">
        <f t="shared" si="4"/>
        <v>0</v>
      </c>
      <c r="H183" s="91">
        <f>BPU!F183</f>
        <v>0</v>
      </c>
      <c r="I183" s="24">
        <f t="shared" si="5"/>
        <v>0</v>
      </c>
    </row>
    <row r="184" spans="1:9" ht="47.25" hidden="1" x14ac:dyDescent="0.3">
      <c r="A184" s="123"/>
      <c r="B184" s="8" t="str">
        <f>BPU!B184</f>
        <v xml:space="preserve">2-TRP-OM-4KG </v>
      </c>
      <c r="C184" s="8" t="str">
        <f>BPU!C184</f>
        <v>Transport Outre-Mer d’un colis, poids du colis supérieur à 3 kg et inférieur ou égal à 4kg</v>
      </c>
      <c r="D184" s="8" t="str">
        <f>BPU!D184</f>
        <v>1 transport</v>
      </c>
      <c r="E184" s="21">
        <f>BPU!E184</f>
        <v>0</v>
      </c>
      <c r="F184" s="8">
        <f>'DQE internet'!F184+'DQE internet-téléphone'!F184+'DQE Face à face'!F184+'DQE Papier'!F184</f>
        <v>0</v>
      </c>
      <c r="G184" s="21">
        <f t="shared" si="4"/>
        <v>0</v>
      </c>
      <c r="H184" s="91">
        <f>BPU!F184</f>
        <v>0</v>
      </c>
      <c r="I184" s="24">
        <f t="shared" si="5"/>
        <v>0</v>
      </c>
    </row>
    <row r="185" spans="1:9" ht="47.25" hidden="1" x14ac:dyDescent="0.3">
      <c r="A185" s="123"/>
      <c r="B185" s="8" t="str">
        <f>BPU!B185</f>
        <v xml:space="preserve">2-TRP-OM-5KG </v>
      </c>
      <c r="C185" s="8" t="str">
        <f>BPU!C185</f>
        <v>Transport Outre-Mer d’un colis, poids du colis supérieur à 4 kg et inférieur ou égal à 5kg</v>
      </c>
      <c r="D185" s="8" t="str">
        <f>BPU!D185</f>
        <v>1 transport</v>
      </c>
      <c r="E185" s="21">
        <f>BPU!E185</f>
        <v>0</v>
      </c>
      <c r="F185" s="8">
        <f>'DQE internet'!F185+'DQE internet-téléphone'!F185+'DQE Face à face'!F185+'DQE Papier'!F185</f>
        <v>0</v>
      </c>
      <c r="G185" s="21">
        <f t="shared" si="4"/>
        <v>0</v>
      </c>
      <c r="H185" s="91">
        <f>BPU!F185</f>
        <v>0</v>
      </c>
      <c r="I185" s="24">
        <f t="shared" si="5"/>
        <v>0</v>
      </c>
    </row>
    <row r="186" spans="1:9" ht="31.5" hidden="1" x14ac:dyDescent="0.3">
      <c r="A186" s="123"/>
      <c r="B186" s="8" t="str">
        <f>BPU!B186</f>
        <v xml:space="preserve">2-TRP-OM-SUP </v>
      </c>
      <c r="C186" s="8" t="str">
        <f>BPU!C186</f>
        <v>Transport Outre-Mer d’un colis, 1 kg supplémentaire au-delà 5kg</v>
      </c>
      <c r="D186" s="8" t="str">
        <f>BPU!D186</f>
        <v>1 transport</v>
      </c>
      <c r="E186" s="21">
        <f>BPU!E186</f>
        <v>0</v>
      </c>
      <c r="F186" s="8">
        <f>'DQE internet'!F186+'DQE internet-téléphone'!F186+'DQE Face à face'!F186+'DQE Papier'!F186</f>
        <v>0</v>
      </c>
      <c r="G186" s="21">
        <f t="shared" si="4"/>
        <v>0</v>
      </c>
      <c r="H186" s="91">
        <f>BPU!F186</f>
        <v>0</v>
      </c>
      <c r="I186" s="24">
        <f t="shared" si="5"/>
        <v>0</v>
      </c>
    </row>
    <row r="187" spans="1:9" ht="63" x14ac:dyDescent="0.3">
      <c r="A187" s="123" t="str">
        <f>BPU!A187</f>
        <v>Traduction</v>
      </c>
      <c r="B187" s="8" t="str">
        <f>BPU!B187</f>
        <v>2-TRADUC-CRT</v>
      </c>
      <c r="C187" s="8" t="str">
        <f>BPU!C187</f>
        <v>Traduction d’un lot de 1 à 10 questions en langue étrangère courante (notamment anglais, espagnol, italien, allemand, arabe, mandarin)</v>
      </c>
      <c r="D187" s="8" t="str">
        <f>BPU!D187</f>
        <v>1 traduction</v>
      </c>
      <c r="E187" s="21">
        <f>BPU!E187</f>
        <v>0</v>
      </c>
      <c r="F187" s="8">
        <f>'DQE internet'!F187+'DQE internet-téléphone'!F187+'DQE Face à face'!F187+'DQE Papier'!F187</f>
        <v>1</v>
      </c>
      <c r="G187" s="21">
        <f t="shared" si="4"/>
        <v>0</v>
      </c>
      <c r="H187" s="91">
        <f>BPU!F187</f>
        <v>0</v>
      </c>
      <c r="I187" s="24">
        <f t="shared" si="5"/>
        <v>0</v>
      </c>
    </row>
    <row r="188" spans="1:9" ht="47.25" hidden="1" x14ac:dyDescent="0.3">
      <c r="A188" s="123"/>
      <c r="B188" s="8" t="str">
        <f>BPU!B188</f>
        <v>2-TRADUC-EXCPT</v>
      </c>
      <c r="C188" s="8" t="str">
        <f>BPU!C188</f>
        <v>Traduction d’un lot de 1 à 10 questions dans une autre langue étrangère que celles considérées comme courantes</v>
      </c>
      <c r="D188" s="8" t="str">
        <f>BPU!D188</f>
        <v>1 traduction</v>
      </c>
      <c r="E188" s="21">
        <f>BPU!E188</f>
        <v>0</v>
      </c>
      <c r="F188" s="8">
        <f>'DQE internet'!F188+'DQE internet-téléphone'!F188+'DQE Face à face'!F188+'DQE Papier'!F188</f>
        <v>0</v>
      </c>
      <c r="G188" s="21">
        <f t="shared" si="4"/>
        <v>0</v>
      </c>
      <c r="H188" s="91">
        <f>BPU!F188</f>
        <v>0</v>
      </c>
      <c r="I188" s="24">
        <f t="shared" si="5"/>
        <v>0</v>
      </c>
    </row>
    <row r="189" spans="1:9" ht="31.5" x14ac:dyDescent="0.3">
      <c r="A189" s="123" t="str">
        <f>BPU!A189</f>
        <v>Restitution</v>
      </c>
      <c r="B189" s="8" t="str">
        <f>BPU!B189</f>
        <v>2-RST-RAP-DRLNT</v>
      </c>
      <c r="C189" s="8" t="str">
        <f>BPU!C189</f>
        <v>Restitution : Rapport sur le déroulement de l’enquête</v>
      </c>
      <c r="D189" s="8" t="str">
        <f>BPU!D189</f>
        <v>1 document</v>
      </c>
      <c r="E189" s="21">
        <f>BPU!E189</f>
        <v>0</v>
      </c>
      <c r="F189" s="8">
        <f>'DQE internet'!F189+'DQE internet-téléphone'!F189+'DQE Face à face'!F189+'DQE Papier'!F189</f>
        <v>4</v>
      </c>
      <c r="G189" s="21">
        <f t="shared" si="4"/>
        <v>0</v>
      </c>
      <c r="H189" s="91">
        <f>BPU!F189</f>
        <v>0</v>
      </c>
      <c r="I189" s="24">
        <f t="shared" si="5"/>
        <v>0</v>
      </c>
    </row>
    <row r="190" spans="1:9" ht="24" customHeight="1" x14ac:dyDescent="0.3">
      <c r="A190" s="123"/>
      <c r="B190" s="8" t="str">
        <f>BPU!B190</f>
        <v>2-RST-QUEST</v>
      </c>
      <c r="C190" s="8" t="str">
        <f>BPU!C190</f>
        <v>Restitution : Le questionnaire</v>
      </c>
      <c r="D190" s="8" t="str">
        <f>BPU!D190</f>
        <v>1 document</v>
      </c>
      <c r="E190" s="21">
        <f>BPU!E190</f>
        <v>0</v>
      </c>
      <c r="F190" s="8">
        <f>'DQE internet'!F190+'DQE internet-téléphone'!F190+'DQE Face à face'!F190+'DQE Papier'!F190</f>
        <v>3</v>
      </c>
      <c r="G190" s="21">
        <f t="shared" si="4"/>
        <v>0</v>
      </c>
      <c r="H190" s="91">
        <f>BPU!F190</f>
        <v>0</v>
      </c>
      <c r="I190" s="24">
        <f t="shared" si="5"/>
        <v>0</v>
      </c>
    </row>
    <row r="191" spans="1:9" ht="24" customHeight="1" x14ac:dyDescent="0.3">
      <c r="A191" s="123"/>
      <c r="B191" s="8" t="str">
        <f>BPU!B191</f>
        <v>2-RST-RES</v>
      </c>
      <c r="C191" s="8" t="str">
        <f>BPU!C191</f>
        <v>Restitution : Les résultats de l’enquête</v>
      </c>
      <c r="D191" s="8" t="str">
        <f>BPU!D191</f>
        <v>1 base de données des données de l'enquête</v>
      </c>
      <c r="E191" s="21">
        <f>BPU!E191</f>
        <v>0</v>
      </c>
      <c r="F191" s="8">
        <f>'DQE internet'!F191+'DQE internet-téléphone'!F191+'DQE Face à face'!F191+'DQE Papier'!F191</f>
        <v>5</v>
      </c>
      <c r="G191" s="21">
        <f t="shared" si="4"/>
        <v>0</v>
      </c>
      <c r="H191" s="91">
        <f>BPU!F191</f>
        <v>0</v>
      </c>
      <c r="I191" s="24">
        <f t="shared" si="5"/>
        <v>0</v>
      </c>
    </row>
    <row r="192" spans="1:9" ht="24" customHeight="1" x14ac:dyDescent="0.3">
      <c r="A192" s="123"/>
      <c r="B192" s="8" t="str">
        <f>BPU!B192</f>
        <v>2-RST-VAR</v>
      </c>
      <c r="C192" s="8" t="str">
        <f>BPU!C192</f>
        <v>Restitution : Les variables techniques</v>
      </c>
      <c r="D192" s="8" t="str">
        <f>BPU!D192</f>
        <v>1 fichier de données</v>
      </c>
      <c r="E192" s="21">
        <f>BPU!E192</f>
        <v>0</v>
      </c>
      <c r="F192" s="8">
        <f>'DQE internet'!F192+'DQE internet-téléphone'!F192+'DQE Face à face'!F192+'DQE Papier'!F192</f>
        <v>5</v>
      </c>
      <c r="G192" s="21">
        <f t="shared" si="4"/>
        <v>0</v>
      </c>
      <c r="H192" s="91">
        <f>BPU!F192</f>
        <v>0</v>
      </c>
      <c r="I192" s="24">
        <f t="shared" si="5"/>
        <v>0</v>
      </c>
    </row>
    <row r="193" spans="1:9" ht="239.1" customHeight="1" x14ac:dyDescent="0.3">
      <c r="A193" s="123"/>
      <c r="B193" s="8" t="str">
        <f>BPU!B193</f>
        <v>2-RST-METH</v>
      </c>
      <c r="C193" s="8" t="str">
        <f>BPU!C193</f>
        <v>Restitution : Une note de méthodologie</v>
      </c>
      <c r="D193" s="8" t="str">
        <f>BPU!D193</f>
        <v>1 document</v>
      </c>
      <c r="E193" s="21">
        <f>BPU!E193</f>
        <v>0</v>
      </c>
      <c r="F193" s="8">
        <f>'DQE internet'!F193+'DQE internet-téléphone'!F193+'DQE Face à face'!F193+'DQE Papier'!F193</f>
        <v>3</v>
      </c>
      <c r="G193" s="21">
        <f t="shared" si="4"/>
        <v>0</v>
      </c>
      <c r="H193" s="91">
        <f>BPU!F193</f>
        <v>0</v>
      </c>
      <c r="I193" s="24">
        <f t="shared" si="5"/>
        <v>0</v>
      </c>
    </row>
    <row r="194" spans="1:9" ht="31.5" x14ac:dyDescent="0.3">
      <c r="A194" s="123"/>
      <c r="B194" s="8" t="str">
        <f>BPU!B194</f>
        <v>2-RST-RAP-RES</v>
      </c>
      <c r="C194" s="8" t="str">
        <f>BPU!C194</f>
        <v>Restitution : Un rapport complet sur les résultats redressés et les tris croisés</v>
      </c>
      <c r="D194" s="8" t="str">
        <f>BPU!D194</f>
        <v>1 document</v>
      </c>
      <c r="E194" s="21">
        <f>BPU!E194</f>
        <v>0</v>
      </c>
      <c r="F194" s="8">
        <f>'DQE internet'!F194+'DQE internet-téléphone'!F194+'DQE Face à face'!F194+'DQE Papier'!F194</f>
        <v>8</v>
      </c>
      <c r="G194" s="21">
        <f t="shared" si="4"/>
        <v>0</v>
      </c>
      <c r="H194" s="91">
        <f>BPU!F194</f>
        <v>0</v>
      </c>
      <c r="I194" s="24">
        <f t="shared" si="5"/>
        <v>0</v>
      </c>
    </row>
    <row r="195" spans="1:9" ht="27.75" customHeight="1" x14ac:dyDescent="0.3">
      <c r="A195" s="123"/>
      <c r="B195" s="8" t="str">
        <f>BPU!B195</f>
        <v>2-RST-BIL-STAT</v>
      </c>
      <c r="C195" s="8" t="str">
        <f>BPU!C195</f>
        <v>Restitution : Traitements statistiques</v>
      </c>
      <c r="D195" s="8" t="str">
        <f>BPU!D195</f>
        <v>1 document</v>
      </c>
      <c r="E195" s="21">
        <f>BPU!E195</f>
        <v>0</v>
      </c>
      <c r="F195" s="8">
        <f>'DQE internet'!F195+'DQE internet-téléphone'!F195+'DQE Face à face'!F195+'DQE Papier'!F195</f>
        <v>2</v>
      </c>
      <c r="G195" s="21">
        <f t="shared" si="4"/>
        <v>0</v>
      </c>
      <c r="H195" s="91">
        <f>BPU!F195</f>
        <v>0</v>
      </c>
      <c r="I195" s="24">
        <f t="shared" si="5"/>
        <v>0</v>
      </c>
    </row>
    <row r="196" spans="1:9" ht="27.75" customHeight="1" x14ac:dyDescent="0.3">
      <c r="A196" s="123"/>
      <c r="B196" s="8" t="str">
        <f>BPU!B196</f>
        <v>2-RST-BIL-RES</v>
      </c>
      <c r="C196" s="8" t="str">
        <f>BPU!C196</f>
        <v>Restitution : Une note de bilan des résultats</v>
      </c>
      <c r="D196" s="8" t="str">
        <f>BPU!D196</f>
        <v>1 document</v>
      </c>
      <c r="E196" s="21">
        <f>BPU!E196</f>
        <v>0</v>
      </c>
      <c r="F196" s="8">
        <f>'DQE internet'!F196+'DQE internet-téléphone'!F196+'DQE Face à face'!F196+'DQE Papier'!F196</f>
        <v>3</v>
      </c>
      <c r="G196" s="21">
        <f t="shared" si="4"/>
        <v>0</v>
      </c>
      <c r="H196" s="91">
        <f>BPU!F196</f>
        <v>0</v>
      </c>
      <c r="I196" s="24">
        <f t="shared" si="5"/>
        <v>0</v>
      </c>
    </row>
    <row r="197" spans="1:9" ht="127.5" customHeight="1" x14ac:dyDescent="0.3">
      <c r="A197" s="123"/>
      <c r="B197" s="8" t="str">
        <f>BPU!B197</f>
        <v>2-RST-REU-DBFG</v>
      </c>
      <c r="C197" s="8" t="str">
        <f>BPU!C197</f>
        <v>Restitution : Une réunion de débriefing avec des enquêteurs</v>
      </c>
      <c r="D197" s="8" t="str">
        <f>BPU!D197</f>
        <v>1 réunion</v>
      </c>
      <c r="E197" s="21">
        <f>BPU!E197</f>
        <v>0</v>
      </c>
      <c r="F197" s="8">
        <f>'DQE internet'!F197+'DQE internet-téléphone'!F197+'DQE Face à face'!F197+'DQE Papier'!F197</f>
        <v>4</v>
      </c>
      <c r="G197" s="21">
        <f t="shared" si="4"/>
        <v>0</v>
      </c>
      <c r="H197" s="91">
        <f>BPU!F197</f>
        <v>0</v>
      </c>
      <c r="I197" s="24">
        <f t="shared" si="5"/>
        <v>0</v>
      </c>
    </row>
    <row r="198" spans="1:9" ht="47.25" x14ac:dyDescent="0.3">
      <c r="A198" s="123"/>
      <c r="B198" s="8" t="str">
        <f>BPU!B198</f>
        <v>2-RST-COMM</v>
      </c>
      <c r="C198" s="8" t="str">
        <f>BPU!C198</f>
        <v>Restitution : Élaboration de supports de communication basés sur les résultats de l’enquête</v>
      </c>
      <c r="D198" s="8" t="str">
        <f>BPU!D198</f>
        <v>5 documents</v>
      </c>
      <c r="E198" s="21">
        <f>BPU!E198</f>
        <v>0</v>
      </c>
      <c r="F198" s="8">
        <f>'DQE internet'!F198+'DQE internet-téléphone'!F198+'DQE Face à face'!F198+'DQE Papier'!F198</f>
        <v>3</v>
      </c>
      <c r="G198" s="21">
        <f t="shared" si="4"/>
        <v>0</v>
      </c>
      <c r="H198" s="91">
        <f>BPU!F198</f>
        <v>0</v>
      </c>
      <c r="I198" s="24">
        <f t="shared" si="5"/>
        <v>0</v>
      </c>
    </row>
    <row r="199" spans="1:9" ht="69" customHeight="1" x14ac:dyDescent="0.3">
      <c r="A199" s="126" t="str">
        <f>BPU!A199</f>
        <v>Gestion des connaissances</v>
      </c>
      <c r="B199" s="8" t="str">
        <f>BPU!B199</f>
        <v xml:space="preserve">2-TRSFT </v>
      </c>
      <c r="C199" s="8" t="str">
        <f>BPU!C199</f>
        <v xml:space="preserve">Transfert de connaissance </v>
      </c>
      <c r="D199" s="8" t="str">
        <f>BPU!D199</f>
        <v>1 prestation</v>
      </c>
      <c r="E199" s="21">
        <f>BPU!E199</f>
        <v>0</v>
      </c>
      <c r="F199" s="8">
        <f>'DQE internet'!F199+'DQE internet-téléphone'!F199+'DQE Face à face'!F199+'DQE Papier'!F199</f>
        <v>1</v>
      </c>
      <c r="G199" s="21">
        <f t="shared" si="4"/>
        <v>0</v>
      </c>
      <c r="H199" s="91">
        <f>BPU!F199</f>
        <v>0</v>
      </c>
      <c r="I199" s="24">
        <f t="shared" si="5"/>
        <v>0</v>
      </c>
    </row>
    <row r="200" spans="1:9" ht="63.75" hidden="1" customHeight="1" x14ac:dyDescent="0.3">
      <c r="A200" s="116" t="str">
        <f>BPU!A200</f>
        <v>Intégration ou déveleloppement d'outils informatiques</v>
      </c>
      <c r="B200" s="8" t="str">
        <f>BPU!B200</f>
        <v>2-DEV-INTEG-SI-DEV-TS</v>
      </c>
      <c r="C200" s="8" t="str">
        <f>BPU!C200</f>
        <v>Développement  d’un outil de système d’information très simple</v>
      </c>
      <c r="D200" s="8" t="str">
        <f>BPU!D200</f>
        <v>1 prestation</v>
      </c>
      <c r="E200" s="21">
        <f>BPU!E200</f>
        <v>0</v>
      </c>
      <c r="F200" s="8">
        <f>'DQE internet'!F200+'DQE internet-téléphone'!F200+'DQE Face à face'!F200+'DQE Papier'!F200</f>
        <v>0</v>
      </c>
      <c r="G200" s="21">
        <f t="shared" si="4"/>
        <v>0</v>
      </c>
      <c r="H200" s="91">
        <f>BPU!F200</f>
        <v>0</v>
      </c>
      <c r="I200" s="24">
        <f t="shared" si="5"/>
        <v>0</v>
      </c>
    </row>
    <row r="201" spans="1:9" ht="31.5" hidden="1" x14ac:dyDescent="0.3">
      <c r="A201" s="116"/>
      <c r="B201" s="8" t="str">
        <f>BPU!B201</f>
        <v>2-DEV-INTEG-SI-DEV-S</v>
      </c>
      <c r="C201" s="8" t="str">
        <f>BPU!C201</f>
        <v>Développement  d’un outil de système d’information simple</v>
      </c>
      <c r="D201" s="8" t="str">
        <f>BPU!D201</f>
        <v>1 prestation</v>
      </c>
      <c r="E201" s="21">
        <f>BPU!E201</f>
        <v>0</v>
      </c>
      <c r="F201" s="8">
        <f>'DQE internet'!F201+'DQE internet-téléphone'!F201+'DQE Face à face'!F201+'DQE Papier'!F201</f>
        <v>0</v>
      </c>
      <c r="G201" s="21">
        <f t="shared" si="4"/>
        <v>0</v>
      </c>
      <c r="H201" s="91">
        <f>BPU!F201</f>
        <v>0</v>
      </c>
      <c r="I201" s="24">
        <f t="shared" si="5"/>
        <v>0</v>
      </c>
    </row>
    <row r="202" spans="1:9" ht="31.5" hidden="1" x14ac:dyDescent="0.3">
      <c r="A202" s="116"/>
      <c r="B202" s="8" t="str">
        <f>BPU!B202</f>
        <v>2-DEV-INTEG-SI-DEV-C</v>
      </c>
      <c r="C202" s="8" t="str">
        <f>BPU!C202</f>
        <v>Développement d’un outil de système d’information complexe</v>
      </c>
      <c r="D202" s="8" t="str">
        <f>BPU!D202</f>
        <v>1 prestation</v>
      </c>
      <c r="E202" s="21">
        <f>BPU!E202</f>
        <v>0</v>
      </c>
      <c r="F202" s="8">
        <f>'DQE internet'!F202+'DQE internet-téléphone'!F202+'DQE Face à face'!F202+'DQE Papier'!F202</f>
        <v>0</v>
      </c>
      <c r="G202" s="21">
        <f t="shared" ref="G202:G226" si="10">E202*F202</f>
        <v>0</v>
      </c>
      <c r="H202" s="91">
        <f>BPU!F202</f>
        <v>0</v>
      </c>
      <c r="I202" s="24">
        <f t="shared" ref="I202:I227" si="11">G202*(1+H202)</f>
        <v>0</v>
      </c>
    </row>
    <row r="203" spans="1:9" ht="31.5" hidden="1" x14ac:dyDescent="0.3">
      <c r="A203" s="116"/>
      <c r="B203" s="8" t="str">
        <f>BPU!B203</f>
        <v>2-DEV-INTEG-SI-DEV-TC</v>
      </c>
      <c r="C203" s="8" t="str">
        <f>BPU!C203</f>
        <v>Développement d’un outil de système d’information très complexe</v>
      </c>
      <c r="D203" s="8" t="str">
        <f>BPU!D203</f>
        <v>1 prestation</v>
      </c>
      <c r="E203" s="21">
        <f>BPU!E203</f>
        <v>0</v>
      </c>
      <c r="F203" s="8">
        <f>'DQE internet'!F203+'DQE internet-téléphone'!F203+'DQE Face à face'!F203+'DQE Papier'!F203</f>
        <v>0</v>
      </c>
      <c r="G203" s="21">
        <f t="shared" si="10"/>
        <v>0</v>
      </c>
      <c r="H203" s="91">
        <f>BPU!F203</f>
        <v>0</v>
      </c>
      <c r="I203" s="24">
        <f t="shared" si="11"/>
        <v>0</v>
      </c>
    </row>
    <row r="204" spans="1:9" ht="31.5" hidden="1" x14ac:dyDescent="0.3">
      <c r="A204" s="116"/>
      <c r="B204" s="8" t="str">
        <f>BPU!B204</f>
        <v>2-DEV-INTEG-SI-INTEG-TS</v>
      </c>
      <c r="C204" s="8" t="str">
        <f>BPU!C204</f>
        <v>Intégration d’un outil de système d’information très simple</v>
      </c>
      <c r="D204" s="8" t="str">
        <f>BPU!D204</f>
        <v>1 prestation</v>
      </c>
      <c r="E204" s="21">
        <f>BPU!E204</f>
        <v>0</v>
      </c>
      <c r="F204" s="8">
        <f>'DQE internet'!F204+'DQE internet-téléphone'!F204+'DQE Face à face'!F204+'DQE Papier'!F204</f>
        <v>0</v>
      </c>
      <c r="G204" s="21">
        <f t="shared" si="10"/>
        <v>0</v>
      </c>
      <c r="H204" s="91">
        <f>BPU!F204</f>
        <v>0</v>
      </c>
      <c r="I204" s="24">
        <f t="shared" si="11"/>
        <v>0</v>
      </c>
    </row>
    <row r="205" spans="1:9" ht="31.5" hidden="1" x14ac:dyDescent="0.3">
      <c r="A205" s="116"/>
      <c r="B205" s="8" t="str">
        <f>BPU!B205</f>
        <v>2-DEV-INTEG-SI-INTEG-S</v>
      </c>
      <c r="C205" s="8" t="str">
        <f>BPU!C205</f>
        <v>Intégration d’un outil de système d’information simple</v>
      </c>
      <c r="D205" s="8" t="str">
        <f>BPU!D205</f>
        <v>1 prestation</v>
      </c>
      <c r="E205" s="21">
        <f>BPU!E205</f>
        <v>0</v>
      </c>
      <c r="F205" s="8">
        <f>'DQE internet'!F205+'DQE internet-téléphone'!F205+'DQE Face à face'!F205+'DQE Papier'!F205</f>
        <v>0</v>
      </c>
      <c r="G205" s="21">
        <f t="shared" si="10"/>
        <v>0</v>
      </c>
      <c r="H205" s="91">
        <f>BPU!F205</f>
        <v>0</v>
      </c>
      <c r="I205" s="24">
        <f t="shared" si="11"/>
        <v>0</v>
      </c>
    </row>
    <row r="206" spans="1:9" ht="31.5" hidden="1" x14ac:dyDescent="0.3">
      <c r="A206" s="116"/>
      <c r="B206" s="8" t="str">
        <f>BPU!B206</f>
        <v>2-DEV-INTEG-SI-INTEG-C</v>
      </c>
      <c r="C206" s="8" t="str">
        <f>BPU!C206</f>
        <v>Intégration d’un outil de système d’information complexe</v>
      </c>
      <c r="D206" s="8" t="str">
        <f>BPU!D206</f>
        <v>1 prestation</v>
      </c>
      <c r="E206" s="21">
        <f>BPU!E206</f>
        <v>0</v>
      </c>
      <c r="F206" s="8">
        <f>'DQE internet'!F206+'DQE internet-téléphone'!F206+'DQE Face à face'!F206+'DQE Papier'!F206</f>
        <v>0</v>
      </c>
      <c r="G206" s="21">
        <f t="shared" si="10"/>
        <v>0</v>
      </c>
      <c r="H206" s="91">
        <f>BPU!F206</f>
        <v>0</v>
      </c>
      <c r="I206" s="24">
        <f t="shared" si="11"/>
        <v>0</v>
      </c>
    </row>
    <row r="207" spans="1:9" ht="31.5" hidden="1" x14ac:dyDescent="0.3">
      <c r="A207" s="116"/>
      <c r="B207" s="8" t="str">
        <f>BPU!B207</f>
        <v>2-DEV-INTEG-SI-INTEG-TC</v>
      </c>
      <c r="C207" s="8" t="str">
        <f>BPU!C207</f>
        <v>Intégration d’un outil de système d’information très complexe</v>
      </c>
      <c r="D207" s="8" t="str">
        <f>BPU!D207</f>
        <v>1 prestation</v>
      </c>
      <c r="E207" s="21">
        <f>BPU!E207</f>
        <v>0</v>
      </c>
      <c r="F207" s="8">
        <f>'DQE internet'!F207+'DQE internet-téléphone'!F207+'DQE Face à face'!F207+'DQE Papier'!F207</f>
        <v>0</v>
      </c>
      <c r="G207" s="21">
        <f t="shared" si="10"/>
        <v>0</v>
      </c>
      <c r="H207" s="91">
        <f>BPU!F207</f>
        <v>0</v>
      </c>
      <c r="I207" s="24">
        <f t="shared" si="11"/>
        <v>0</v>
      </c>
    </row>
    <row r="208" spans="1:9" ht="31.5" hidden="1" x14ac:dyDescent="0.3">
      <c r="A208" s="116"/>
      <c r="B208" s="8" t="str">
        <f>BPU!B208</f>
        <v>2-DEV-INTEG-SI-PIL-S</v>
      </c>
      <c r="C208" s="8" t="str">
        <f>BPU!C208</f>
        <v>Pilotage d’un projet de système d’information simple</v>
      </c>
      <c r="D208" s="8" t="str">
        <f>BPU!D208</f>
        <v xml:space="preserve">1 prestation d'une journée </v>
      </c>
      <c r="E208" s="21">
        <f>BPU!E208</f>
        <v>0</v>
      </c>
      <c r="F208" s="8">
        <f>'DQE internet'!F208+'DQE internet-téléphone'!F208+'DQE Face à face'!F208+'DQE Papier'!F208</f>
        <v>0</v>
      </c>
      <c r="G208" s="21">
        <f t="shared" si="10"/>
        <v>0</v>
      </c>
      <c r="H208" s="91">
        <f>BPU!F208</f>
        <v>0</v>
      </c>
      <c r="I208" s="24">
        <f t="shared" si="11"/>
        <v>0</v>
      </c>
    </row>
    <row r="209" spans="1:9" ht="31.5" hidden="1" x14ac:dyDescent="0.3">
      <c r="A209" s="116"/>
      <c r="B209" s="8" t="str">
        <f>BPU!B209</f>
        <v>2-DEV-INTEG-SI-PIL-C</v>
      </c>
      <c r="C209" s="8" t="str">
        <f>BPU!C209</f>
        <v>Pilotage d’un projet de système d’information complexe</v>
      </c>
      <c r="D209" s="8" t="str">
        <f>BPU!D209</f>
        <v xml:space="preserve">1 prestation d'une journée </v>
      </c>
      <c r="E209" s="21">
        <f>BPU!E209</f>
        <v>0</v>
      </c>
      <c r="F209" s="8">
        <f>'DQE internet'!F209+'DQE internet-téléphone'!F209+'DQE Face à face'!F209+'DQE Papier'!F209</f>
        <v>0</v>
      </c>
      <c r="G209" s="21">
        <f t="shared" si="10"/>
        <v>0</v>
      </c>
      <c r="H209" s="91">
        <f>BPU!F209</f>
        <v>0</v>
      </c>
      <c r="I209" s="24">
        <f t="shared" si="11"/>
        <v>0</v>
      </c>
    </row>
    <row r="210" spans="1:9" ht="78.75" hidden="1" x14ac:dyDescent="0.3">
      <c r="A210" s="116" t="str">
        <f>BPU!A210</f>
        <v>Indemnisation des enquêtés</v>
      </c>
      <c r="B210" s="8" t="str">
        <f>BPU!B210</f>
        <v>2-COORD-BANC-10</v>
      </c>
      <c r="C210" s="8" t="str">
        <f>BPU!C210</f>
        <v>Collecte des coordonnées et des informations bancaires de 10 organismes ou individus enquêtés à indemniser, dans la limite de 100 organismes ou individus</v>
      </c>
      <c r="D210" s="8" t="str">
        <f>BPU!D210</f>
        <v>Tranche de 10 organismes ou individus</v>
      </c>
      <c r="E210" s="21">
        <f>BPU!E210</f>
        <v>0</v>
      </c>
      <c r="F210" s="8">
        <f>'DQE internet'!F210+'DQE internet-téléphone'!F210+'DQE Face à face'!F210+'DQE Papier'!F210</f>
        <v>0</v>
      </c>
      <c r="G210" s="21">
        <f t="shared" si="10"/>
        <v>0</v>
      </c>
      <c r="H210" s="91">
        <f>BPU!F210</f>
        <v>0</v>
      </c>
      <c r="I210" s="24">
        <f t="shared" si="11"/>
        <v>0</v>
      </c>
    </row>
    <row r="211" spans="1:9" ht="63" hidden="1" x14ac:dyDescent="0.3">
      <c r="A211" s="116"/>
      <c r="B211" s="8" t="str">
        <f>BPU!B211</f>
        <v>2-COORD-BANC-100</v>
      </c>
      <c r="C211" s="8" t="str">
        <f>BPU!C211</f>
        <v>Collecte des coordonnées et des informations bancaires de 100 organismes ou individus enquêtés à indemniser</v>
      </c>
      <c r="D211" s="8" t="str">
        <f>BPU!D211</f>
        <v>Tranche de 100 organismes ou individus</v>
      </c>
      <c r="E211" s="21">
        <f>BPU!E211</f>
        <v>0</v>
      </c>
      <c r="F211" s="8">
        <f>'DQE internet'!F211+'DQE internet-téléphone'!F211+'DQE Face à face'!F211+'DQE Papier'!F211</f>
        <v>0</v>
      </c>
      <c r="G211" s="21">
        <f t="shared" si="10"/>
        <v>0</v>
      </c>
      <c r="H211" s="91">
        <f>BPU!F211</f>
        <v>0</v>
      </c>
      <c r="I211" s="24">
        <f t="shared" si="11"/>
        <v>0</v>
      </c>
    </row>
    <row r="212" spans="1:9" ht="31.5" hidden="1" x14ac:dyDescent="0.3">
      <c r="A212" s="116"/>
      <c r="B212" s="8" t="str">
        <f>BPU!B212</f>
        <v>2-PERS-LETTRE-10</v>
      </c>
      <c r="C212" s="8" t="str">
        <f>BPU!C212</f>
        <v>Personnalisation de 10 lettres explicatives, dans la limite de 100 lettres</v>
      </c>
      <c r="D212" s="8" t="str">
        <f>BPU!D212</f>
        <v>Tranche de 10 lettres</v>
      </c>
      <c r="E212" s="21">
        <f>BPU!E212</f>
        <v>0</v>
      </c>
      <c r="F212" s="8">
        <f>'DQE internet'!F212+'DQE internet-téléphone'!F212+'DQE Face à face'!F212+'DQE Papier'!F212</f>
        <v>0</v>
      </c>
      <c r="G212" s="21">
        <f t="shared" si="10"/>
        <v>0</v>
      </c>
      <c r="H212" s="91">
        <f>BPU!F212</f>
        <v>0</v>
      </c>
      <c r="I212" s="24">
        <f t="shared" si="11"/>
        <v>0</v>
      </c>
    </row>
    <row r="213" spans="1:9" ht="31.5" hidden="1" x14ac:dyDescent="0.3">
      <c r="A213" s="116"/>
      <c r="B213" s="8" t="str">
        <f>BPU!B213</f>
        <v>2-PERS-LETTRE-100</v>
      </c>
      <c r="C213" s="8" t="str">
        <f>BPU!C213</f>
        <v>Personnalisation de 100 lettres explicatives</v>
      </c>
      <c r="D213" s="8" t="str">
        <f>BPU!D213</f>
        <v>Tranche de 100 lettres</v>
      </c>
      <c r="E213" s="21">
        <f>BPU!E213</f>
        <v>0</v>
      </c>
      <c r="F213" s="8">
        <f>'DQE internet'!F213+'DQE internet-téléphone'!F213+'DQE Face à face'!F213+'DQE Papier'!F213</f>
        <v>0</v>
      </c>
      <c r="G213" s="21">
        <f t="shared" si="10"/>
        <v>0</v>
      </c>
      <c r="H213" s="91">
        <f>BPU!F213</f>
        <v>0</v>
      </c>
      <c r="I213" s="24">
        <f t="shared" si="11"/>
        <v>0</v>
      </c>
    </row>
    <row r="214" spans="1:9" ht="31.5" hidden="1" x14ac:dyDescent="0.3">
      <c r="A214" s="116"/>
      <c r="B214" s="8" t="str">
        <f>BPU!B214</f>
        <v>2-PERS-CONV-10</v>
      </c>
      <c r="C214" s="8" t="str">
        <f>BPU!C214</f>
        <v>Personnalisation de 10 conventions, dans la limite de 100 conventions</v>
      </c>
      <c r="D214" s="8" t="str">
        <f>BPU!D214</f>
        <v>Tranche de 10 conventions</v>
      </c>
      <c r="E214" s="21">
        <f>BPU!E214</f>
        <v>0</v>
      </c>
      <c r="F214" s="8">
        <f>'DQE internet'!F214+'DQE internet-téléphone'!F214+'DQE Face à face'!F214+'DQE Papier'!F214</f>
        <v>0</v>
      </c>
      <c r="G214" s="21">
        <f t="shared" si="10"/>
        <v>0</v>
      </c>
      <c r="H214" s="91">
        <f>BPU!F214</f>
        <v>0</v>
      </c>
      <c r="I214" s="24">
        <f t="shared" si="11"/>
        <v>0</v>
      </c>
    </row>
    <row r="215" spans="1:9" ht="31.5" hidden="1" x14ac:dyDescent="0.3">
      <c r="A215" s="116"/>
      <c r="B215" s="8" t="str">
        <f>BPU!B215</f>
        <v>2-PERS-CONV-100</v>
      </c>
      <c r="C215" s="8" t="str">
        <f>BPU!C215</f>
        <v>Personnalisation de 100 conventions</v>
      </c>
      <c r="D215" s="8" t="str">
        <f>BPU!D215</f>
        <v>Tranche de 100 conventions</v>
      </c>
      <c r="E215" s="21">
        <f>BPU!E215</f>
        <v>0</v>
      </c>
      <c r="F215" s="8">
        <f>'DQE internet'!F215+'DQE internet-téléphone'!F215+'DQE Face à face'!F215+'DQE Papier'!F215</f>
        <v>0</v>
      </c>
      <c r="G215" s="21">
        <f t="shared" si="10"/>
        <v>0</v>
      </c>
      <c r="H215" s="91">
        <f>BPU!F215</f>
        <v>0</v>
      </c>
      <c r="I215" s="24">
        <f t="shared" si="11"/>
        <v>0</v>
      </c>
    </row>
    <row r="216" spans="1:9" ht="63" hidden="1" x14ac:dyDescent="0.3">
      <c r="A216" s="116"/>
      <c r="B216" s="8" t="str">
        <f>BPU!B216</f>
        <v>2-ENV-MAIL-10</v>
      </c>
      <c r="C216" s="8" t="str">
        <f>BPU!C216</f>
        <v>Envoi de 10 mails avec une lettre explicative accompagnée de sa convention personnalisée, dans la limite de 100 mails</v>
      </c>
      <c r="D216" s="8" t="str">
        <f>BPU!D216</f>
        <v>Tranche de 10 mails</v>
      </c>
      <c r="E216" s="21">
        <f>BPU!E216</f>
        <v>0</v>
      </c>
      <c r="F216" s="8">
        <f>'DQE internet'!F216+'DQE internet-téléphone'!F216+'DQE Face à face'!F216+'DQE Papier'!F216</f>
        <v>0</v>
      </c>
      <c r="G216" s="21">
        <f t="shared" si="10"/>
        <v>0</v>
      </c>
      <c r="H216" s="91">
        <f>BPU!F216</f>
        <v>0</v>
      </c>
      <c r="I216" s="24">
        <f t="shared" si="11"/>
        <v>0</v>
      </c>
    </row>
    <row r="217" spans="1:9" ht="47.25" hidden="1" x14ac:dyDescent="0.3">
      <c r="A217" s="116"/>
      <c r="B217" s="8" t="str">
        <f>BPU!B217</f>
        <v>2-ENV-MAIL-100</v>
      </c>
      <c r="C217" s="8" t="str">
        <f>BPU!C217</f>
        <v>Envoi de 100 mails avec une lettre explicative accompagnée de sa convention personnalisée</v>
      </c>
      <c r="D217" s="8" t="str">
        <f>BPU!D217</f>
        <v>Tranche de 100 mails</v>
      </c>
      <c r="E217" s="21">
        <f>BPU!E217</f>
        <v>0</v>
      </c>
      <c r="F217" s="8">
        <f>'DQE internet'!F217+'DQE internet-téléphone'!F217+'DQE Face à face'!F217+'DQE Papier'!F217</f>
        <v>0</v>
      </c>
      <c r="G217" s="21">
        <f t="shared" si="10"/>
        <v>0</v>
      </c>
      <c r="H217" s="91">
        <f>BPU!F217</f>
        <v>0</v>
      </c>
      <c r="I217" s="24">
        <f t="shared" si="11"/>
        <v>0</v>
      </c>
    </row>
    <row r="218" spans="1:9" ht="63" hidden="1" x14ac:dyDescent="0.3">
      <c r="A218" s="116"/>
      <c r="B218" s="8" t="str">
        <f>BPU!B218</f>
        <v>2-ENV-COURRIER-10</v>
      </c>
      <c r="C218" s="8" t="str">
        <f>BPU!C218</f>
        <v>Envoi par courrier postal de 10 lettres explicatives accompagnées de leur convention personnalisée, dans la limite de 100 envois postaux</v>
      </c>
      <c r="D218" s="8" t="str">
        <f>BPU!D218</f>
        <v>Tranche de 10 envois postaux</v>
      </c>
      <c r="E218" s="21">
        <f>BPU!E218</f>
        <v>0</v>
      </c>
      <c r="F218" s="8">
        <f>'DQE internet'!F218+'DQE internet-téléphone'!F218+'DQE Face à face'!F218+'DQE Papier'!F218</f>
        <v>0</v>
      </c>
      <c r="G218" s="21">
        <f t="shared" si="10"/>
        <v>0</v>
      </c>
      <c r="H218" s="91">
        <f>BPU!F218</f>
        <v>0</v>
      </c>
      <c r="I218" s="24">
        <f t="shared" si="11"/>
        <v>0</v>
      </c>
    </row>
    <row r="219" spans="1:9" ht="47.25" hidden="1" x14ac:dyDescent="0.3">
      <c r="A219" s="116"/>
      <c r="B219" s="8" t="str">
        <f>BPU!B219</f>
        <v>2-ENV-COURRIER-100</v>
      </c>
      <c r="C219" s="8" t="str">
        <f>BPU!C219</f>
        <v>Envoi par courrier postal de 100 lettres explicatives accompagnées de leur convention personnalisée</v>
      </c>
      <c r="D219" s="8" t="str">
        <f>BPU!D219</f>
        <v>Tranche de 100 envois postaux</v>
      </c>
      <c r="E219" s="21">
        <f>BPU!E219</f>
        <v>0</v>
      </c>
      <c r="F219" s="8">
        <f>'DQE internet'!F219+'DQE internet-téléphone'!F219+'DQE Face à face'!F219+'DQE Papier'!F219</f>
        <v>0</v>
      </c>
      <c r="G219" s="21">
        <f t="shared" si="10"/>
        <v>0</v>
      </c>
      <c r="H219" s="91">
        <f>BPU!F219</f>
        <v>0</v>
      </c>
      <c r="I219" s="24">
        <f t="shared" si="11"/>
        <v>0</v>
      </c>
    </row>
    <row r="220" spans="1:9" ht="47.25" hidden="1" x14ac:dyDescent="0.3">
      <c r="A220" s="116"/>
      <c r="B220" s="8" t="str">
        <f>BPU!B220</f>
        <v>2-REL-MAIL-10</v>
      </c>
      <c r="C220" s="8" t="str">
        <f>BPU!C220</f>
        <v>Envoi de 10 mails de relance aux enquêtés n’ayant pas donné suite à la convention, dans la limite de 100 mails</v>
      </c>
      <c r="D220" s="8" t="str">
        <f>BPU!D220</f>
        <v>Tranche de 10 mails</v>
      </c>
      <c r="E220" s="21">
        <f>BPU!E220</f>
        <v>0</v>
      </c>
      <c r="F220" s="8">
        <f>'DQE internet'!F220+'DQE internet-téléphone'!F220+'DQE Face à face'!F220+'DQE Papier'!F220</f>
        <v>0</v>
      </c>
      <c r="G220" s="21">
        <f t="shared" si="10"/>
        <v>0</v>
      </c>
      <c r="H220" s="91">
        <f>BPU!F220</f>
        <v>0</v>
      </c>
      <c r="I220" s="24">
        <f t="shared" si="11"/>
        <v>0</v>
      </c>
    </row>
    <row r="221" spans="1:9" ht="47.25" hidden="1" x14ac:dyDescent="0.3">
      <c r="A221" s="116"/>
      <c r="B221" s="8" t="str">
        <f>BPU!B221</f>
        <v>2-REL-MAIL-100</v>
      </c>
      <c r="C221" s="8" t="str">
        <f>BPU!C221</f>
        <v>Envoi de 100 mails de relance aux enquêtés n’ayant pas donné suite à la convention</v>
      </c>
      <c r="D221" s="8" t="str">
        <f>BPU!D221</f>
        <v>Tranche de 100 mails</v>
      </c>
      <c r="E221" s="21">
        <f>BPU!E221</f>
        <v>0</v>
      </c>
      <c r="F221" s="8">
        <f>'DQE internet'!F221+'DQE internet-téléphone'!F221+'DQE Face à face'!F221+'DQE Papier'!F221</f>
        <v>0</v>
      </c>
      <c r="G221" s="21">
        <f t="shared" si="10"/>
        <v>0</v>
      </c>
      <c r="H221" s="91">
        <f>BPU!F221</f>
        <v>0</v>
      </c>
      <c r="I221" s="24">
        <f t="shared" si="11"/>
        <v>0</v>
      </c>
    </row>
    <row r="222" spans="1:9" ht="63" hidden="1" x14ac:dyDescent="0.3">
      <c r="A222" s="116"/>
      <c r="B222" s="8" t="str">
        <f>BPU!B222</f>
        <v>2-REL-TEL-10</v>
      </c>
      <c r="C222" s="8" t="str">
        <f>BPU!C222</f>
        <v>Relance par téléphone des enquêtés à indemniser n’ayant pas donné suite à la convention (par tranche de 10 appels, dans la limite de 100 appels)</v>
      </c>
      <c r="D222" s="8" t="str">
        <f>BPU!D222</f>
        <v>Tranche de 10 relances téléphoniques</v>
      </c>
      <c r="E222" s="21">
        <f>BPU!E222</f>
        <v>0</v>
      </c>
      <c r="F222" s="8">
        <f>'DQE internet'!F222+'DQE internet-téléphone'!F222+'DQE Face à face'!F222+'DQE Papier'!F222</f>
        <v>0</v>
      </c>
      <c r="G222" s="21">
        <f t="shared" si="10"/>
        <v>0</v>
      </c>
      <c r="H222" s="91">
        <f>BPU!F222</f>
        <v>0</v>
      </c>
      <c r="I222" s="24">
        <f t="shared" si="11"/>
        <v>0</v>
      </c>
    </row>
    <row r="223" spans="1:9" ht="47.25" hidden="1" x14ac:dyDescent="0.3">
      <c r="A223" s="116"/>
      <c r="B223" s="8" t="str">
        <f>BPU!B223</f>
        <v>2-REL-TEL-100</v>
      </c>
      <c r="C223" s="8" t="str">
        <f>BPU!C223</f>
        <v>Relance par téléphone des enquêtés à indemniser n’ayant pas donné suite à la convention (par tranche de 100 appels)</v>
      </c>
      <c r="D223" s="8" t="str">
        <f>BPU!D223</f>
        <v>Tranche de 100 appels téléphoniques</v>
      </c>
      <c r="E223" s="21">
        <f>BPU!E223</f>
        <v>0</v>
      </c>
      <c r="F223" s="8">
        <f>'DQE internet'!F223+'DQE internet-téléphone'!F223+'DQE Face à face'!F223+'DQE Papier'!F223</f>
        <v>0</v>
      </c>
      <c r="G223" s="21">
        <f t="shared" si="10"/>
        <v>0</v>
      </c>
      <c r="H223" s="91">
        <f>BPU!F223</f>
        <v>0</v>
      </c>
      <c r="I223" s="24">
        <f>G223*(1+H223)</f>
        <v>0</v>
      </c>
    </row>
    <row r="224" spans="1:9" ht="47.25" hidden="1" x14ac:dyDescent="0.3">
      <c r="A224" s="116"/>
      <c r="B224" s="8" t="str">
        <f>BPU!B224</f>
        <v>2-SIGN-10</v>
      </c>
      <c r="C224" s="8" t="str">
        <f>BPU!C224</f>
        <v>Vérification, signature et archivage de 10 conventions, dans la limite de 100 conventions</v>
      </c>
      <c r="D224" s="8" t="str">
        <f>BPU!D224</f>
        <v>Tranche de 10 conventions</v>
      </c>
      <c r="E224" s="21">
        <f>BPU!E224</f>
        <v>0</v>
      </c>
      <c r="F224" s="8">
        <f>'DQE internet'!F224+'DQE internet-téléphone'!F224+'DQE Face à face'!F224+'DQE Papier'!F224</f>
        <v>0</v>
      </c>
      <c r="G224" s="21">
        <f t="shared" si="10"/>
        <v>0</v>
      </c>
      <c r="H224" s="91">
        <f>BPU!F224</f>
        <v>0</v>
      </c>
      <c r="I224" s="24">
        <f t="shared" si="11"/>
        <v>0</v>
      </c>
    </row>
    <row r="225" spans="1:9" ht="31.5" hidden="1" x14ac:dyDescent="0.3">
      <c r="A225" s="116"/>
      <c r="B225" s="8" t="str">
        <f>BPU!B225</f>
        <v>2-SIGN-100</v>
      </c>
      <c r="C225" s="8" t="str">
        <f>BPU!C225</f>
        <v xml:space="preserve">Vérification, signature et archivage de 100 conventions </v>
      </c>
      <c r="D225" s="8" t="str">
        <f>BPU!D225</f>
        <v>Tranche de 100 conventions</v>
      </c>
      <c r="E225" s="21">
        <f>BPU!E225</f>
        <v>0</v>
      </c>
      <c r="F225" s="8">
        <f>'DQE internet'!F225+'DQE internet-téléphone'!F225+'DQE Face à face'!F225+'DQE Papier'!F225</f>
        <v>0</v>
      </c>
      <c r="G225" s="21">
        <f t="shared" si="10"/>
        <v>0</v>
      </c>
      <c r="H225" s="91">
        <f>BPU!F225</f>
        <v>0</v>
      </c>
      <c r="I225" s="24">
        <f t="shared" si="11"/>
        <v>0</v>
      </c>
    </row>
    <row r="226" spans="1:9" ht="47.25" hidden="1" x14ac:dyDescent="0.3">
      <c r="A226" s="116"/>
      <c r="B226" s="8" t="str">
        <f>BPU!B226</f>
        <v>2-COUTVERS-10</v>
      </c>
      <c r="C226" s="8" t="str">
        <f>BPU!C226</f>
        <v>Coût de versement des indemnités (par tranche de 10 versements réalisés, dans la limite de 100 versements)</v>
      </c>
      <c r="D226" s="8" t="str">
        <f>BPU!D226</f>
        <v>Tranche de 10 versements</v>
      </c>
      <c r="E226" s="21">
        <f>BPU!E226</f>
        <v>0</v>
      </c>
      <c r="F226" s="8">
        <f>'DQE internet'!F226+'DQE internet-téléphone'!F226+'DQE Face à face'!F226+'DQE Papier'!F226</f>
        <v>0</v>
      </c>
      <c r="G226" s="21">
        <f t="shared" si="10"/>
        <v>0</v>
      </c>
      <c r="H226" s="91">
        <f>BPU!F226</f>
        <v>0</v>
      </c>
      <c r="I226" s="24">
        <f t="shared" si="11"/>
        <v>0</v>
      </c>
    </row>
    <row r="227" spans="1:9" ht="32.25" hidden="1" thickBot="1" x14ac:dyDescent="0.35">
      <c r="A227" s="120"/>
      <c r="B227" s="82" t="str">
        <f>BPU!B227</f>
        <v>2-COUTVERS-100</v>
      </c>
      <c r="C227" s="82" t="str">
        <f>BPU!C227</f>
        <v>Coût de versement des indemnités (par tranche de 100 versements réalisés)</v>
      </c>
      <c r="D227" s="82" t="str">
        <f>BPU!D227</f>
        <v>Tranche de 100 versements</v>
      </c>
      <c r="E227" s="83">
        <f>BPU!E227</f>
        <v>0</v>
      </c>
      <c r="F227" s="82">
        <f>'DQE internet'!F227+'DQE internet-téléphone'!F227+'DQE Face à face'!F227+'DQE Papier'!F227</f>
        <v>0</v>
      </c>
      <c r="G227" s="83">
        <f>E227*F227</f>
        <v>0</v>
      </c>
      <c r="H227" s="88">
        <f>BPU!F227</f>
        <v>0</v>
      </c>
      <c r="I227" s="84">
        <f t="shared" si="11"/>
        <v>0</v>
      </c>
    </row>
    <row r="228" spans="1:9" ht="19.5" customHeight="1" thickBot="1" x14ac:dyDescent="0.35">
      <c r="A228" s="121" t="s">
        <v>318</v>
      </c>
      <c r="B228" s="122"/>
      <c r="C228" s="122"/>
      <c r="D228" s="122"/>
      <c r="E228" s="46"/>
      <c r="F228" s="46"/>
      <c r="G228" s="46">
        <f>SUM(G5:G227)</f>
        <v>0</v>
      </c>
      <c r="H228" s="46"/>
      <c r="I228" s="90">
        <f>SUM(I5:I227)</f>
        <v>0</v>
      </c>
    </row>
  </sheetData>
  <mergeCells count="26">
    <mergeCell ref="A210:A227"/>
    <mergeCell ref="A228:D228"/>
    <mergeCell ref="A155:A168"/>
    <mergeCell ref="A169:A174"/>
    <mergeCell ref="A175:A186"/>
    <mergeCell ref="A187:A188"/>
    <mergeCell ref="A189:A198"/>
    <mergeCell ref="A200:A209"/>
    <mergeCell ref="A153:A154"/>
    <mergeCell ref="A31:A47"/>
    <mergeCell ref="A48:A78"/>
    <mergeCell ref="A79:A88"/>
    <mergeCell ref="A89:A90"/>
    <mergeCell ref="A91:A100"/>
    <mergeCell ref="A101:A102"/>
    <mergeCell ref="A103:A118"/>
    <mergeCell ref="A120:A121"/>
    <mergeCell ref="A122:A129"/>
    <mergeCell ref="A130:A148"/>
    <mergeCell ref="A149:A152"/>
    <mergeCell ref="A24:A30"/>
    <mergeCell ref="A1:I1"/>
    <mergeCell ref="A2:I2"/>
    <mergeCell ref="A3:I3"/>
    <mergeCell ref="A9:A12"/>
    <mergeCell ref="A13:A23"/>
  </mergeCells>
  <conditionalFormatting sqref="B6:I227">
    <cfRule type="expression" dxfId="0" priority="1">
      <formula>$F6&gt;0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6FBD7D50F764CBEA1B1F5085D3730" ma:contentTypeVersion="3" ma:contentTypeDescription="Crée un document." ma:contentTypeScope="" ma:versionID="0b626ccee3a47929cacaf105dc153944">
  <xsd:schema xmlns:xsd="http://www.w3.org/2001/XMLSchema" xmlns:xs="http://www.w3.org/2001/XMLSchema" xmlns:p="http://schemas.microsoft.com/office/2006/metadata/properties" xmlns:ns2="f97084d9-7ebb-41a9-b62c-e73ae9c200a8" targetNamespace="http://schemas.microsoft.com/office/2006/metadata/properties" ma:root="true" ma:fieldsID="bf4259e2d854648e48e040c70054588c" ns2:_="">
    <xsd:import namespace="f97084d9-7ebb-41a9-b62c-e73ae9c200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7084d9-7ebb-41a9-b62c-e73ae9c200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2AC2D-D183-450C-96E8-1E9FC5E181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7084d9-7ebb-41a9-b62c-e73ae9c200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A1CEEF-B4D5-4C2B-9F7D-63885B6A020B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B442028-10E1-41B2-A5B0-65CB58D41D3F}">
  <ds:schemaRefs>
    <ds:schemaRef ds:uri="http://schemas.microsoft.com/office/2006/metadata/properties"/>
    <ds:schemaRef ds:uri="f97084d9-7ebb-41a9-b62c-e73ae9c200a8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9E68144-4437-4AB4-AE99-02FECF6A1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Notice</vt:lpstr>
      <vt:lpstr>BPU</vt:lpstr>
      <vt:lpstr>Charges DEV INTEG</vt:lpstr>
      <vt:lpstr>DQE internet</vt:lpstr>
      <vt:lpstr>DQE Face à face</vt:lpstr>
      <vt:lpstr>DQE Papier</vt:lpstr>
      <vt:lpstr>DQE internet-téléphone</vt:lpstr>
      <vt:lpstr>DQE cumulés</vt:lpstr>
      <vt:lpstr>BPU!Zone_d_impression</vt:lpstr>
      <vt:lpstr>Notice!Zone_d_impression</vt:lpstr>
    </vt:vector>
  </TitlesOfParts>
  <Manager/>
  <Company>Ministère Emploi &amp; Solidarité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DARES</dc:creator>
  <cp:keywords/>
  <dc:description/>
  <cp:lastModifiedBy>CUNY, Alexia (DREES/CHEF DE SERVICE/BRHAG)</cp:lastModifiedBy>
  <cp:revision/>
  <dcterms:created xsi:type="dcterms:W3CDTF">2004-11-18T13:59:36Z</dcterms:created>
  <dcterms:modified xsi:type="dcterms:W3CDTF">2026-02-27T15:34:53Z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0x0101004B66FBD7D50F764CBEA1B1F5085D3730</vt:lpwstr>
  </property>
  <property fmtid="{D5CDD505-2E9C-101B-9397-08002B2CF9AE}" pid="3" name="MSIP_Label_3094c1fb-3db8-4cce-b079-9b022302847f_Enabled">
    <vt:lpwstr>true</vt:lpwstr>
  </property>
  <property fmtid="{D5CDD505-2E9C-101B-9397-08002B2CF9AE}" pid="4" name="MSIP_Label_3094c1fb-3db8-4cce-b079-9b022302847f_SetDate">
    <vt:lpwstr>2025-09-19T08:59:01Z</vt:lpwstr>
  </property>
  <property fmtid="{D5CDD505-2E9C-101B-9397-08002B2CF9AE}" pid="5" name="MSIP_Label_3094c1fb-3db8-4cce-b079-9b022302847f_Method">
    <vt:lpwstr>Standard</vt:lpwstr>
  </property>
  <property fmtid="{D5CDD505-2E9C-101B-9397-08002B2CF9AE}" pid="6" name="MSIP_Label_3094c1fb-3db8-4cce-b079-9b022302847f_Name">
    <vt:lpwstr>[Prod v5] C1 - Standard</vt:lpwstr>
  </property>
  <property fmtid="{D5CDD505-2E9C-101B-9397-08002B2CF9AE}" pid="7" name="MSIP_Label_3094c1fb-3db8-4cce-b079-9b022302847f_SiteId">
    <vt:lpwstr>035e5292-5a25-4509-bb08-a555f7d31a8b</vt:lpwstr>
  </property>
  <property fmtid="{D5CDD505-2E9C-101B-9397-08002B2CF9AE}" pid="8" name="MSIP_Label_3094c1fb-3db8-4cce-b079-9b022302847f_ActionId">
    <vt:lpwstr>83013435-1157-450e-8a98-db5b0fbfd6ed</vt:lpwstr>
  </property>
  <property fmtid="{D5CDD505-2E9C-101B-9397-08002B2CF9AE}" pid="9" name="MSIP_Label_3094c1fb-3db8-4cce-b079-9b022302847f_ContentBits">
    <vt:lpwstr>0</vt:lpwstr>
  </property>
  <property fmtid="{D5CDD505-2E9C-101B-9397-08002B2CF9AE}" pid="10" name="MSIP_Label_3094c1fb-3db8-4cce-b079-9b022302847f_Tag">
    <vt:lpwstr>10, 3, 0, 2</vt:lpwstr>
  </property>
</Properties>
</file>